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46A953A-3B08-41F2-9135-69DE2CA72E95}" xr6:coauthVersionLast="43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Aporte nut x grupos" sheetId="1" r:id="rId1"/>
    <sheet name="Intercambios" sheetId="2" r:id="rId2"/>
    <sheet name="Patrón alimentario 2-5 mixto" sheetId="5" r:id="rId3"/>
    <sheet name="Patrón alimentario 6-9mixto" sheetId="3" r:id="rId4"/>
    <sheet name="Patrón alimentario 10-13mixto" sheetId="7" r:id="rId5"/>
    <sheet name="Patrón alimentario 14-17hombres" sheetId="9" r:id="rId6"/>
    <sheet name="Patrón alimentario 14-17mujeres" sheetId="10" r:id="rId7"/>
    <sheet name="Patrón alimentario 18-59hombres" sheetId="11" r:id="rId8"/>
    <sheet name="Patrón alimentario 18-59 MUJ" sheetId="12" r:id="rId9"/>
    <sheet name="Patrón alimentario  &gt;60mixto" sheetId="13" r:id="rId10"/>
    <sheet name="Resumen recomendación" sheetId="6" r:id="rId11"/>
    <sheet name="Req. kcal" sheetId="15" r:id="rId12"/>
    <sheet name="Rec. grupos RIEN" sheetId="14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4" l="1"/>
  <c r="N6" i="14"/>
  <c r="O6" i="14"/>
  <c r="P6" i="14"/>
  <c r="Q6" i="14"/>
  <c r="R6" i="14"/>
  <c r="S6" i="14"/>
  <c r="T6" i="14"/>
  <c r="U6" i="14"/>
  <c r="V6" i="14"/>
  <c r="W6" i="14"/>
  <c r="C6" i="14"/>
  <c r="D6" i="14"/>
  <c r="E6" i="14"/>
  <c r="F6" i="14"/>
  <c r="G6" i="14"/>
  <c r="H6" i="14"/>
  <c r="I6" i="14"/>
  <c r="J6" i="14"/>
  <c r="K6" i="14"/>
  <c r="L6" i="14"/>
  <c r="B6" i="14"/>
  <c r="P16" i="7"/>
  <c r="B4" i="14"/>
  <c r="B7" i="14"/>
  <c r="B8" i="14"/>
  <c r="B9" i="14"/>
  <c r="B10" i="14"/>
  <c r="C10" i="14"/>
  <c r="C9" i="14"/>
  <c r="C8" i="14"/>
  <c r="C4" i="14"/>
  <c r="P20" i="5"/>
  <c r="P16" i="5"/>
  <c r="P10" i="5"/>
  <c r="P7" i="5"/>
  <c r="P4" i="5"/>
  <c r="P2" i="5"/>
  <c r="P20" i="3"/>
  <c r="P16" i="3"/>
  <c r="P10" i="3"/>
  <c r="P7" i="3"/>
  <c r="P4" i="3"/>
  <c r="P2" i="3"/>
  <c r="P20" i="7"/>
  <c r="P10" i="7"/>
  <c r="P7" i="7"/>
  <c r="P4" i="7"/>
  <c r="P2" i="7"/>
  <c r="P20" i="9"/>
  <c r="P16" i="9"/>
  <c r="P10" i="9"/>
  <c r="P7" i="9"/>
  <c r="P4" i="9"/>
  <c r="P2" i="9"/>
  <c r="P20" i="10"/>
  <c r="P16" i="10"/>
  <c r="P10" i="10"/>
  <c r="P7" i="10"/>
  <c r="P4" i="10"/>
  <c r="P2" i="10"/>
  <c r="P20" i="11"/>
  <c r="P16" i="11"/>
  <c r="P10" i="11"/>
  <c r="P7" i="11"/>
  <c r="P4" i="11"/>
  <c r="P2" i="11"/>
  <c r="P20" i="12"/>
  <c r="P16" i="12"/>
  <c r="P10" i="12"/>
  <c r="P7" i="12"/>
  <c r="P4" i="12"/>
  <c r="P2" i="12"/>
  <c r="P20" i="13"/>
  <c r="P16" i="13"/>
  <c r="P10" i="13"/>
  <c r="P7" i="13"/>
  <c r="P4" i="13"/>
  <c r="P2" i="13"/>
  <c r="K10" i="14"/>
  <c r="K9" i="14"/>
  <c r="K8" i="14"/>
  <c r="K7" i="14"/>
  <c r="K4" i="14"/>
  <c r="C7" i="14"/>
  <c r="E9" i="15"/>
  <c r="E8" i="15"/>
  <c r="E4" i="15"/>
  <c r="J10" i="14"/>
  <c r="J9" i="14"/>
  <c r="J8" i="14"/>
  <c r="J7" i="14"/>
  <c r="J4" i="14"/>
  <c r="D3" i="15"/>
  <c r="D14" i="15"/>
  <c r="D15" i="15"/>
  <c r="D16" i="15"/>
  <c r="D17" i="15"/>
  <c r="D20" i="15"/>
  <c r="D13" i="15"/>
  <c r="C13" i="15"/>
  <c r="B13" i="15"/>
  <c r="C20" i="15"/>
  <c r="B20" i="15"/>
  <c r="C19" i="15"/>
  <c r="B19" i="15"/>
  <c r="C18" i="15"/>
  <c r="B18" i="15"/>
  <c r="C17" i="15"/>
  <c r="B17" i="15"/>
  <c r="C16" i="15"/>
  <c r="B16" i="15"/>
  <c r="C15" i="15"/>
  <c r="B15" i="15"/>
  <c r="I58" i="1"/>
  <c r="H58" i="1"/>
  <c r="G58" i="1"/>
  <c r="F58" i="1"/>
  <c r="E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tc={0AD53F3B-7A07-41B7-878C-AF4021262A6F}</author>
  </authors>
  <commentList>
    <comment ref="B1" authorId="0" shapeId="0" xr:uid="{0AD53F3B-7A07-41B7-878C-AF4021262A6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GABAS los requerimientos se calculan por promedio simple según el grupo etario</t>
        </r>
      </text>
    </comment>
  </commentList>
</comments>
</file>

<file path=xl/sharedStrings.xml><?xml version="1.0" encoding="utf-8"?>
<sst xmlns="http://schemas.openxmlformats.org/spreadsheetml/2006/main" count="2171" uniqueCount="686">
  <si>
    <t>Grupo No.</t>
  </si>
  <si>
    <t>Denominación</t>
  </si>
  <si>
    <t>Sub grupo</t>
  </si>
  <si>
    <t>Denominación2</t>
  </si>
  <si>
    <t>Energía</t>
  </si>
  <si>
    <t>Proteína</t>
  </si>
  <si>
    <t>Grasa</t>
  </si>
  <si>
    <t>CHO' s</t>
  </si>
  <si>
    <t>Fibra Dietaria</t>
  </si>
  <si>
    <t>Calcio</t>
  </si>
  <si>
    <t>Hierro</t>
  </si>
  <si>
    <t>Zinc</t>
  </si>
  <si>
    <t>Vitamina A</t>
  </si>
  <si>
    <t>Vitamina C</t>
  </si>
  <si>
    <t>Kcal</t>
  </si>
  <si>
    <t>g</t>
  </si>
  <si>
    <t>mg</t>
  </si>
  <si>
    <t>ER</t>
  </si>
  <si>
    <t>I</t>
  </si>
  <si>
    <t>Cereales, raíces, tubérculos y plátanos</t>
  </si>
  <si>
    <t>CEREALES</t>
  </si>
  <si>
    <t>II</t>
  </si>
  <si>
    <t>RAÍCES</t>
  </si>
  <si>
    <t>III</t>
  </si>
  <si>
    <t>TUBÉRCULOS</t>
  </si>
  <si>
    <t>IV</t>
  </si>
  <si>
    <t>PLÁTANOS</t>
  </si>
  <si>
    <t>Frutas y verduras</t>
  </si>
  <si>
    <t>VERDURAS</t>
  </si>
  <si>
    <t>FRUTAS</t>
  </si>
  <si>
    <t>Leche y productos lácteos</t>
  </si>
  <si>
    <t>I-A</t>
  </si>
  <si>
    <t>LECHE ENTERA</t>
  </si>
  <si>
    <t>II-A</t>
  </si>
  <si>
    <t>PRODUCTOS LACTEOS GRASA ENTERA</t>
  </si>
  <si>
    <t>I-B</t>
  </si>
  <si>
    <t>LACTEOS CON REDUCCION DE GRASA</t>
  </si>
  <si>
    <t>II-B</t>
  </si>
  <si>
    <t>PRODUCTOS LACTEOS CON REDUCCION DE GRASA</t>
  </si>
  <si>
    <t>Carnes, huevos, leguminosas secas, frutos secos y semillas</t>
  </si>
  <si>
    <t>CARNES MAGRAS CRUDAS</t>
  </si>
  <si>
    <t>PRODUCTOS ALTOS EN GRASAS SATURADAS Y COLESTEROL</t>
  </si>
  <si>
    <t>HUEVOS</t>
  </si>
  <si>
    <t>LEGUMINOSAS COCIDAS Y MEZCLAS VEGETALES COCIDAS</t>
  </si>
  <si>
    <t>NUECES Y SEMILLAS SECAS</t>
  </si>
  <si>
    <t>V</t>
  </si>
  <si>
    <t>Grasas</t>
  </si>
  <si>
    <t>GRASAS POLIINSATURADAS</t>
  </si>
  <si>
    <t>GRASAS MONOINSATURADAS</t>
  </si>
  <si>
    <t>GRASAS SATURADAS</t>
  </si>
  <si>
    <t>VI</t>
  </si>
  <si>
    <t>Azúcares</t>
  </si>
  <si>
    <t xml:space="preserve">AZUCARES SIMPLES </t>
  </si>
  <si>
    <t>DULCES Y POSTRES</t>
  </si>
  <si>
    <t>DESAYUNO</t>
  </si>
  <si>
    <t>NUEVES</t>
  </si>
  <si>
    <t>ALMUERZO</t>
  </si>
  <si>
    <t>ONCES</t>
  </si>
  <si>
    <t>CENA</t>
  </si>
  <si>
    <t>Cereales</t>
  </si>
  <si>
    <t>Leche</t>
  </si>
  <si>
    <t>Carnes</t>
  </si>
  <si>
    <t>Azucares</t>
  </si>
  <si>
    <t>Frutas</t>
  </si>
  <si>
    <t>Verduras</t>
  </si>
  <si>
    <t>TOTAL</t>
  </si>
  <si>
    <t>% CONSUMO</t>
  </si>
  <si>
    <t>No.</t>
  </si>
  <si>
    <t xml:space="preserve">Grupo </t>
  </si>
  <si>
    <t xml:space="preserve">Subgrupo </t>
  </si>
  <si>
    <t xml:space="preserve">Alimento </t>
  </si>
  <si>
    <t>Intercambio (g)</t>
  </si>
  <si>
    <t xml:space="preserve">Medida casera </t>
  </si>
  <si>
    <t>Código TCAC</t>
  </si>
  <si>
    <t>CEREALES, RAÍCES, TUBÉRCULOS Y PLÁTANOS</t>
  </si>
  <si>
    <t xml:space="preserve">CEREALES </t>
  </si>
  <si>
    <t>Almojábana</t>
  </si>
  <si>
    <t>1 unidad grande</t>
  </si>
  <si>
    <t>A001</t>
  </si>
  <si>
    <t>Arepa delgada de maíz blanco trillado</t>
  </si>
  <si>
    <t>1 unidad pequeña</t>
  </si>
  <si>
    <t>A005</t>
  </si>
  <si>
    <t>Arepa redonda de maíz blanco trillado</t>
  </si>
  <si>
    <t xml:space="preserve">1 unidad grande </t>
  </si>
  <si>
    <t>Arroz blanco, cocido</t>
  </si>
  <si>
    <t>6 cucharadas soperas colmadas</t>
  </si>
  <si>
    <t>A009</t>
  </si>
  <si>
    <t>Arroz integral, cocido</t>
  </si>
  <si>
    <t>8 cucharadas soperas colmadas o 2/3 de pocillo</t>
  </si>
  <si>
    <t>A011</t>
  </si>
  <si>
    <t>Avena en hojuelas</t>
  </si>
  <si>
    <t xml:space="preserve">4 cucharadas soperas colmadas </t>
  </si>
  <si>
    <t>A012</t>
  </si>
  <si>
    <t>Cebada perlada cocida</t>
  </si>
  <si>
    <t xml:space="preserve">5 cucharadas soperas colmadas </t>
  </si>
  <si>
    <t>A014</t>
  </si>
  <si>
    <t>Arroz sopero</t>
  </si>
  <si>
    <t>2/3 de pocillo chocolatero</t>
  </si>
  <si>
    <t>Hojuelas de maíz</t>
  </si>
  <si>
    <t>A015</t>
  </si>
  <si>
    <t>Crispetas - Maíz pira</t>
  </si>
  <si>
    <t>1 1/2 pocillo</t>
  </si>
  <si>
    <t>A051</t>
  </si>
  <si>
    <t>Cuchuco de cebada</t>
  </si>
  <si>
    <t>A017</t>
  </si>
  <si>
    <t>Pasta larga, cocida</t>
  </si>
  <si>
    <t>A073</t>
  </si>
  <si>
    <t>Cereal en aros</t>
  </si>
  <si>
    <t>Galletas integrales</t>
  </si>
  <si>
    <t>2 unidades (tablas)</t>
  </si>
  <si>
    <t>Galletas con sabor a queso</t>
  </si>
  <si>
    <t>5 unidades</t>
  </si>
  <si>
    <t>Galletas de soda</t>
  </si>
  <si>
    <t>3 unidades (tablas)</t>
  </si>
  <si>
    <t>A027</t>
  </si>
  <si>
    <t>Galletas sándwich de chocolate</t>
  </si>
  <si>
    <t xml:space="preserve">2 unidades </t>
  </si>
  <si>
    <t>A024</t>
  </si>
  <si>
    <t>Galletas tipo wafer</t>
  </si>
  <si>
    <t xml:space="preserve">3 unidades </t>
  </si>
  <si>
    <t>A025</t>
  </si>
  <si>
    <t>Cucas</t>
  </si>
  <si>
    <t>A021</t>
  </si>
  <si>
    <t>Harina de arroz blanco</t>
  </si>
  <si>
    <t xml:space="preserve">2 cucharadas soperas colmadas </t>
  </si>
  <si>
    <t>A028</t>
  </si>
  <si>
    <t>Harina de maíz blanco trillado</t>
  </si>
  <si>
    <t>2 cucharadas soperas rasas</t>
  </si>
  <si>
    <t>A034</t>
  </si>
  <si>
    <t>Harina de trigo refinada fortificada</t>
  </si>
  <si>
    <t>4 cucharadas soperas rasas</t>
  </si>
  <si>
    <t>A040</t>
  </si>
  <si>
    <t>Pasta corta, cocida</t>
  </si>
  <si>
    <t>Maicena (Almidón de maíz)</t>
  </si>
  <si>
    <t>Maíz tierno o choclo, amarillo enlatado</t>
  </si>
  <si>
    <t>8 cucharadas soperas colmadas</t>
  </si>
  <si>
    <t>A043</t>
  </si>
  <si>
    <t>Palitos o palitroques</t>
  </si>
  <si>
    <t>Pan blanco</t>
  </si>
  <si>
    <t>1 tajada delgada</t>
  </si>
  <si>
    <t>A060</t>
  </si>
  <si>
    <t>Pan centeno</t>
  </si>
  <si>
    <t xml:space="preserve">1 tajada mediana </t>
  </si>
  <si>
    <t>A062</t>
  </si>
  <si>
    <t>Pan de salvado de avena</t>
  </si>
  <si>
    <t>Pan integral</t>
  </si>
  <si>
    <t>A069</t>
  </si>
  <si>
    <t>Pan pita o árabe</t>
  </si>
  <si>
    <t>1/2 unidad pequeña</t>
  </si>
  <si>
    <t>Pan de queso</t>
  </si>
  <si>
    <t>A065</t>
  </si>
  <si>
    <t>Pan de yuca</t>
  </si>
  <si>
    <t>A067</t>
  </si>
  <si>
    <t>Ponqué</t>
  </si>
  <si>
    <t>1 trozo pequeño</t>
  </si>
  <si>
    <t>A077</t>
  </si>
  <si>
    <t>Taco vacío</t>
  </si>
  <si>
    <t>Tostada integral</t>
  </si>
  <si>
    <t xml:space="preserve">1 unidad mediana </t>
  </si>
  <si>
    <t>Tostada o calado</t>
  </si>
  <si>
    <t>A087</t>
  </si>
  <si>
    <t>Arracacha sin cáscara cruda</t>
  </si>
  <si>
    <t>B016</t>
  </si>
  <si>
    <t xml:space="preserve">Ñame sin cáscara cocido </t>
  </si>
  <si>
    <t>P073</t>
  </si>
  <si>
    <t>Yuca blanca cruda</t>
  </si>
  <si>
    <t>B107</t>
  </si>
  <si>
    <t xml:space="preserve">Batata cocida sin cáscara </t>
  </si>
  <si>
    <t>B021</t>
  </si>
  <si>
    <t xml:space="preserve">Cubios o ullucos crudos </t>
  </si>
  <si>
    <t>2 unidades grandes</t>
  </si>
  <si>
    <t>P063</t>
  </si>
  <si>
    <t>Chuguas crudos</t>
  </si>
  <si>
    <t>9 unidades grandes</t>
  </si>
  <si>
    <t>P078</t>
  </si>
  <si>
    <t>Papa común cocida</t>
  </si>
  <si>
    <t>1 unidad medida</t>
  </si>
  <si>
    <t>Papa criolla  cocida</t>
  </si>
  <si>
    <t>3 unidades medidas</t>
  </si>
  <si>
    <t>B070</t>
  </si>
  <si>
    <t>Harina de plátano</t>
  </si>
  <si>
    <t>B057</t>
  </si>
  <si>
    <t>Plátano verde sin cáscara</t>
  </si>
  <si>
    <t>1/2 unidad mediana</t>
  </si>
  <si>
    <t>B092</t>
  </si>
  <si>
    <t>Plátano coli o guineo crudo</t>
  </si>
  <si>
    <t>1 unidad  mediana</t>
  </si>
  <si>
    <t>B084</t>
  </si>
  <si>
    <t>Plátano hartón maduro sin cáscara cocido</t>
  </si>
  <si>
    <t xml:space="preserve">1/4 unidad mediana </t>
  </si>
  <si>
    <t>B088</t>
  </si>
  <si>
    <t>FRUTAS Y VERDURAS</t>
  </si>
  <si>
    <t>Banano común</t>
  </si>
  <si>
    <t>1/2 unidad grande</t>
  </si>
  <si>
    <t>C010</t>
  </si>
  <si>
    <t>Borojo</t>
  </si>
  <si>
    <t>2/3 pocillo</t>
  </si>
  <si>
    <t>P017</t>
  </si>
  <si>
    <t>Chirimoya</t>
  </si>
  <si>
    <t>Chontaduro</t>
  </si>
  <si>
    <t>C016</t>
  </si>
  <si>
    <t>Ciruela claudia</t>
  </si>
  <si>
    <t>Ciruela común</t>
  </si>
  <si>
    <t>12 unidades</t>
  </si>
  <si>
    <t>C017</t>
  </si>
  <si>
    <t>Curuba</t>
  </si>
  <si>
    <t>C021</t>
  </si>
  <si>
    <t>Feijoa</t>
  </si>
  <si>
    <t>3 unidades pequeñas</t>
  </si>
  <si>
    <t>C024</t>
  </si>
  <si>
    <t>Fresas</t>
  </si>
  <si>
    <t>9 unidades medidas</t>
  </si>
  <si>
    <t>C025</t>
  </si>
  <si>
    <t>Granadilla</t>
  </si>
  <si>
    <t>C028</t>
  </si>
  <si>
    <t>Guanabana</t>
  </si>
  <si>
    <t>C030</t>
  </si>
  <si>
    <t>Guayaba común</t>
  </si>
  <si>
    <t>C031</t>
  </si>
  <si>
    <t>Higo</t>
  </si>
  <si>
    <t>2 cucharadas pequeñas</t>
  </si>
  <si>
    <t>C038</t>
  </si>
  <si>
    <t>Kiwi</t>
  </si>
  <si>
    <t>1 cucharada mediana</t>
  </si>
  <si>
    <t>C042</t>
  </si>
  <si>
    <t>Lulo jugo</t>
  </si>
  <si>
    <t>1 vaso mediano</t>
  </si>
  <si>
    <t>C045</t>
  </si>
  <si>
    <t>Mandarina</t>
  </si>
  <si>
    <t>C050</t>
  </si>
  <si>
    <t>Mango</t>
  </si>
  <si>
    <t>C051</t>
  </si>
  <si>
    <t>Manzana</t>
  </si>
  <si>
    <t>C054</t>
  </si>
  <si>
    <t>Maracuyá</t>
  </si>
  <si>
    <t>2 unidades medianas</t>
  </si>
  <si>
    <t>C056</t>
  </si>
  <si>
    <t>Melón</t>
  </si>
  <si>
    <t>C060</t>
  </si>
  <si>
    <t>Moras de castilla</t>
  </si>
  <si>
    <t>38 unidades</t>
  </si>
  <si>
    <t>C061</t>
  </si>
  <si>
    <t>Naranja</t>
  </si>
  <si>
    <t>C062</t>
  </si>
  <si>
    <t>Papaya</t>
  </si>
  <si>
    <t>1 trozo mediano</t>
  </si>
  <si>
    <t>C065</t>
  </si>
  <si>
    <t>Papayuela</t>
  </si>
  <si>
    <t>C067</t>
  </si>
  <si>
    <t>Pera</t>
  </si>
  <si>
    <t>C071</t>
  </si>
  <si>
    <t>Piña</t>
  </si>
  <si>
    <t>C072</t>
  </si>
  <si>
    <t>Pitaya</t>
  </si>
  <si>
    <t>C075</t>
  </si>
  <si>
    <t xml:space="preserve">Tomate de árbol </t>
  </si>
  <si>
    <t>C082</t>
  </si>
  <si>
    <t>Uchuvas</t>
  </si>
  <si>
    <t xml:space="preserve">13 unidades medianas </t>
  </si>
  <si>
    <t>C084</t>
  </si>
  <si>
    <t>Uva blanca</t>
  </si>
  <si>
    <t xml:space="preserve">20 unidades pequeñas </t>
  </si>
  <si>
    <t>C085</t>
  </si>
  <si>
    <t>Zapote</t>
  </si>
  <si>
    <t>C089</t>
  </si>
  <si>
    <t>Arverja verde</t>
  </si>
  <si>
    <t>3 cucharadas soperas</t>
  </si>
  <si>
    <t>B019</t>
  </si>
  <si>
    <t>Ahuyama o Zapayo</t>
  </si>
  <si>
    <t>B006</t>
  </si>
  <si>
    <t>Zanahorias Baby</t>
  </si>
  <si>
    <t>8 unidades medianas</t>
  </si>
  <si>
    <t xml:space="preserve">Cebolla cabezona </t>
  </si>
  <si>
    <t>6 rodajas delgadas</t>
  </si>
  <si>
    <t>B027</t>
  </si>
  <si>
    <t xml:space="preserve">Champiñones </t>
  </si>
  <si>
    <t>1/2 pocillo chocolatero</t>
  </si>
  <si>
    <t>B033</t>
  </si>
  <si>
    <t xml:space="preserve">Cidrayota </t>
  </si>
  <si>
    <t xml:space="preserve">1/2 unidad mediana </t>
  </si>
  <si>
    <t>Coliflor</t>
  </si>
  <si>
    <t>3 gajos pequeños</t>
  </si>
  <si>
    <t>B039</t>
  </si>
  <si>
    <t>Pimentón rojo</t>
  </si>
  <si>
    <t>B080</t>
  </si>
  <si>
    <t>Remolacha</t>
  </si>
  <si>
    <t>B089</t>
  </si>
  <si>
    <t>Repollo morado</t>
  </si>
  <si>
    <t>2 pocillos chocolateros</t>
  </si>
  <si>
    <t>B101</t>
  </si>
  <si>
    <t>Tomate rojo</t>
  </si>
  <si>
    <t>B103</t>
  </si>
  <si>
    <t>Tomate verde (riñon)</t>
  </si>
  <si>
    <t>4 rodajas delgadas</t>
  </si>
  <si>
    <t xml:space="preserve">Zanahoria </t>
  </si>
  <si>
    <t>B110</t>
  </si>
  <si>
    <t>Tomate rojo maduro enlatado</t>
  </si>
  <si>
    <t>Palmitos enlatados</t>
  </si>
  <si>
    <t>B063</t>
  </si>
  <si>
    <t xml:space="preserve">Champiñones enlatados </t>
  </si>
  <si>
    <t>B034</t>
  </si>
  <si>
    <t>Espárragos enlatados</t>
  </si>
  <si>
    <t>19 tallos delgados</t>
  </si>
  <si>
    <t>B042</t>
  </si>
  <si>
    <t>Habichuelas enlatadas</t>
  </si>
  <si>
    <t>3/4 pocillo (cuadros)</t>
  </si>
  <si>
    <t>B052</t>
  </si>
  <si>
    <t xml:space="preserve">LECHE Y PRODUCTOS LÁCTEOS </t>
  </si>
  <si>
    <t>Leche de cabra cruda</t>
  </si>
  <si>
    <t>G004</t>
  </si>
  <si>
    <t>Leche de vaca en polvo entera</t>
  </si>
  <si>
    <t>6 cucharadas soperas rasas</t>
  </si>
  <si>
    <t>G008</t>
  </si>
  <si>
    <t xml:space="preserve">Leche de vaca entera </t>
  </si>
  <si>
    <t>G010</t>
  </si>
  <si>
    <t>Leche de vaca líquida entera pateurizada</t>
  </si>
  <si>
    <t>G012</t>
  </si>
  <si>
    <t>PRODUCTOS LÁCTEOS GRASA ENTERA</t>
  </si>
  <si>
    <t>Kumis</t>
  </si>
  <si>
    <t>1 vaso pequeño</t>
  </si>
  <si>
    <t>G002</t>
  </si>
  <si>
    <t>Yogur</t>
  </si>
  <si>
    <t>G028</t>
  </si>
  <si>
    <t>Queso</t>
  </si>
  <si>
    <t>Cuajada de leche de vaca</t>
  </si>
  <si>
    <t>1 tajada delgada y mediana</t>
  </si>
  <si>
    <t>G016</t>
  </si>
  <si>
    <t>Queso americano</t>
  </si>
  <si>
    <t>1 lonchita</t>
  </si>
  <si>
    <t>Queso campesino</t>
  </si>
  <si>
    <t xml:space="preserve">1 tajada pequeña delgada </t>
  </si>
  <si>
    <t>G017</t>
  </si>
  <si>
    <t>Queso saban (Edam)</t>
  </si>
  <si>
    <t>Queso mozarella de leche entera</t>
  </si>
  <si>
    <t>1 tajada semigruesa</t>
  </si>
  <si>
    <t>G019</t>
  </si>
  <si>
    <t>Queso parmesano rallado</t>
  </si>
  <si>
    <t>G024</t>
  </si>
  <si>
    <t>Queso ricotta de leche entera</t>
  </si>
  <si>
    <t xml:space="preserve">6 cucharadas soperas rasas </t>
  </si>
  <si>
    <t>LÁCTEOS CON REDUCCIÓN DE GRASA</t>
  </si>
  <si>
    <t>Leche baja en grasa</t>
  </si>
  <si>
    <t>Leche en polvo baja en grasa</t>
  </si>
  <si>
    <t>5 cucharadas soperas rasas</t>
  </si>
  <si>
    <t>Yogur dietetico</t>
  </si>
  <si>
    <t>N005</t>
  </si>
  <si>
    <t>Kumis dietetico</t>
  </si>
  <si>
    <t xml:space="preserve">CARNE, HUEVOS, LEGUMBRES SECAS, FRUTOS SECOS Y SEMILLAS </t>
  </si>
  <si>
    <t xml:space="preserve">CARNES MAGRAS CRUDAS </t>
  </si>
  <si>
    <t>Atun enlatdo en aceite</t>
  </si>
  <si>
    <t>1/3 lata mediana</t>
  </si>
  <si>
    <t>E003</t>
  </si>
  <si>
    <t>Bagre carne y piel</t>
  </si>
  <si>
    <t>1/3 filete pequeño</t>
  </si>
  <si>
    <t>E006</t>
  </si>
  <si>
    <t>Carne de cerdo</t>
  </si>
  <si>
    <t>1/8 de libra</t>
  </si>
  <si>
    <t>F011</t>
  </si>
  <si>
    <t>Carne de res</t>
  </si>
  <si>
    <t>F099</t>
  </si>
  <si>
    <t>Carne de ternera</t>
  </si>
  <si>
    <t>F131</t>
  </si>
  <si>
    <t>Contramuslo carne sin piel cruda sin hueso</t>
  </si>
  <si>
    <t>F075</t>
  </si>
  <si>
    <t xml:space="preserve">Muslo de pollo sin hueso y sin piel </t>
  </si>
  <si>
    <t>F093</t>
  </si>
  <si>
    <t>Pargo, especies mezcladas</t>
  </si>
  <si>
    <t xml:space="preserve">Pechuga de pollo sin hueso y sin piel </t>
  </si>
  <si>
    <t>1/4 de unidad mediano</t>
  </si>
  <si>
    <t>F087</t>
  </si>
  <si>
    <t>Salmón rosado</t>
  </si>
  <si>
    <t>E038</t>
  </si>
  <si>
    <t>Trucha arco irís</t>
  </si>
  <si>
    <t>E047</t>
  </si>
  <si>
    <t xml:space="preserve">Jamón </t>
  </si>
  <si>
    <t>4 tajadas</t>
  </si>
  <si>
    <t>F052</t>
  </si>
  <si>
    <t>Morcilla</t>
  </si>
  <si>
    <t>Contramuslo de pollo sin hueso y con piel</t>
  </si>
  <si>
    <t>F073</t>
  </si>
  <si>
    <t>Camarón, especies mezcladas</t>
  </si>
  <si>
    <t>37 unidades pequeñas</t>
  </si>
  <si>
    <t>E017</t>
  </si>
  <si>
    <t>Alas de pollo</t>
  </si>
  <si>
    <t>F069</t>
  </si>
  <si>
    <t>Hígado de pollo</t>
  </si>
  <si>
    <t>2 unidades</t>
  </si>
  <si>
    <t>F079</t>
  </si>
  <si>
    <t>Lengua de res</t>
  </si>
  <si>
    <t>1/6 de libra</t>
  </si>
  <si>
    <t>F113</t>
  </si>
  <si>
    <t>Langostinos especies mezcladas</t>
  </si>
  <si>
    <t>E024</t>
  </si>
  <si>
    <t>Callo o pansa o mondongo</t>
  </si>
  <si>
    <t>1/5 de libra</t>
  </si>
  <si>
    <t>F097</t>
  </si>
  <si>
    <t>Sardina entera o en salsa</t>
  </si>
  <si>
    <t>1 trozo grande</t>
  </si>
  <si>
    <t>E039</t>
  </si>
  <si>
    <t>Huevo de codorníz crudo</t>
  </si>
  <si>
    <t>5 unidades pqueñas</t>
  </si>
  <si>
    <t>J001</t>
  </si>
  <si>
    <t>Huevo de gallina crudo</t>
  </si>
  <si>
    <t>J004</t>
  </si>
  <si>
    <t>Frijol cargamantorosado con plátano verde *</t>
  </si>
  <si>
    <t>1/2 cucharón</t>
  </si>
  <si>
    <t>T012</t>
  </si>
  <si>
    <t>Frijol verde con plátano verde *</t>
  </si>
  <si>
    <t>B045</t>
  </si>
  <si>
    <t>Frijol cargamanto blanco con plátano verde*</t>
  </si>
  <si>
    <t>T005</t>
  </si>
  <si>
    <t>Frijol bola roja con plátano verde*</t>
  </si>
  <si>
    <t>T006</t>
  </si>
  <si>
    <t>Frijol nima con guiso**</t>
  </si>
  <si>
    <t>T015</t>
  </si>
  <si>
    <t>Frijol blanquillo con guiso**</t>
  </si>
  <si>
    <t>Frijol caraota con guiso**</t>
  </si>
  <si>
    <t>T009</t>
  </si>
  <si>
    <t>Frijol zaragota con guiso**</t>
  </si>
  <si>
    <t>Frijol cabecita negra con guiso**</t>
  </si>
  <si>
    <t>T007</t>
  </si>
  <si>
    <t>Garbanzo con guiso**</t>
  </si>
  <si>
    <t>T018</t>
  </si>
  <si>
    <t>Soya con guiso**</t>
  </si>
  <si>
    <t>T030</t>
  </si>
  <si>
    <t>Lenteja con guiso**</t>
  </si>
  <si>
    <t>T025</t>
  </si>
  <si>
    <t>Promedio todas las variedades con plátano*</t>
  </si>
  <si>
    <t>Promedio todas las variedades con guiso*</t>
  </si>
  <si>
    <t>Proteína de soya texturizada hidratada</t>
  </si>
  <si>
    <t>Proteína de trigo texturizada hidratada</t>
  </si>
  <si>
    <t>3 cucharadas sopera colmada</t>
  </si>
  <si>
    <t xml:space="preserve">NUECES Y SEMILAS SECAS </t>
  </si>
  <si>
    <t>Pistacho crudo sin cáscara</t>
  </si>
  <si>
    <t>1 cucharada sopera mediana</t>
  </si>
  <si>
    <t>Pistacho tostado y salado sin cáscara</t>
  </si>
  <si>
    <t>C074</t>
  </si>
  <si>
    <t>Almendras tostadas sin sal</t>
  </si>
  <si>
    <t>C003</t>
  </si>
  <si>
    <t>Pecanas tostadas sin sal</t>
  </si>
  <si>
    <t xml:space="preserve">Avellanas tostadas sin sal </t>
  </si>
  <si>
    <t>5 unidades medianas</t>
  </si>
  <si>
    <t>Nuez del brasil</t>
  </si>
  <si>
    <t>C064</t>
  </si>
  <si>
    <t>Marañón tostado sin sal</t>
  </si>
  <si>
    <t>1 cucharada sopera colmada</t>
  </si>
  <si>
    <t>Mani crudo con cáscara</t>
  </si>
  <si>
    <t>T028</t>
  </si>
  <si>
    <t>Mani sin sal</t>
  </si>
  <si>
    <t>T029</t>
  </si>
  <si>
    <t>Macadamia tostada sin sal</t>
  </si>
  <si>
    <t>3 unidades medianas</t>
  </si>
  <si>
    <t>C046</t>
  </si>
  <si>
    <t>Mezcla de nueces</t>
  </si>
  <si>
    <t>1 cucharada sopera rasa</t>
  </si>
  <si>
    <t>Nuez del nogal</t>
  </si>
  <si>
    <t>GRASAS</t>
  </si>
  <si>
    <t>Coco deshidratado</t>
  </si>
  <si>
    <t>C020</t>
  </si>
  <si>
    <t>Coco fresco rallado</t>
  </si>
  <si>
    <t>2 cucharadas soperas colmadas</t>
  </si>
  <si>
    <t>C019</t>
  </si>
  <si>
    <t>Aceite de girasol</t>
  </si>
  <si>
    <t>1 cucharadita</t>
  </si>
  <si>
    <t>D004</t>
  </si>
  <si>
    <t>Aceite de maiz</t>
  </si>
  <si>
    <t>D006</t>
  </si>
  <si>
    <t>Aceite de soya</t>
  </si>
  <si>
    <t>D012</t>
  </si>
  <si>
    <t>Aceite de ajonjolí</t>
  </si>
  <si>
    <t>D001</t>
  </si>
  <si>
    <t>Mayonesa comercial</t>
  </si>
  <si>
    <t>1 cucharadita dulcera rasa</t>
  </si>
  <si>
    <t>D020</t>
  </si>
  <si>
    <t>Aceite de oliva</t>
  </si>
  <si>
    <t>D008</t>
  </si>
  <si>
    <t>Aceite de canola</t>
  </si>
  <si>
    <t>D003</t>
  </si>
  <si>
    <t xml:space="preserve">Aguacate </t>
  </si>
  <si>
    <t>1/8 unidad</t>
  </si>
  <si>
    <t>C002</t>
  </si>
  <si>
    <t>Margarinas suaves promedio</t>
  </si>
  <si>
    <t xml:space="preserve">1 cucharadita dulcera   </t>
  </si>
  <si>
    <t>D018</t>
  </si>
  <si>
    <t>Crema de leche liquida entera</t>
  </si>
  <si>
    <t>1 cucharadita sopera alta</t>
  </si>
  <si>
    <t>G001</t>
  </si>
  <si>
    <t>Tocineta</t>
  </si>
  <si>
    <t>1 tira</t>
  </si>
  <si>
    <t>F022</t>
  </si>
  <si>
    <t>Queso crema</t>
  </si>
  <si>
    <t>1 cucharadita dulcera colmada</t>
  </si>
  <si>
    <t>G014</t>
  </si>
  <si>
    <t>Mantequilla</t>
  </si>
  <si>
    <t>D015</t>
  </si>
  <si>
    <t>Aceite de palma</t>
  </si>
  <si>
    <t>D009</t>
  </si>
  <si>
    <t>Manteca de cerdo</t>
  </si>
  <si>
    <t xml:space="preserve">1 cucharadita dulcera </t>
  </si>
  <si>
    <t>D014</t>
  </si>
  <si>
    <t>Coco pulpa rallada</t>
  </si>
  <si>
    <t>3 cucharaditas</t>
  </si>
  <si>
    <t>AZÚCARES</t>
  </si>
  <si>
    <t>AZÚCARES SIMPLES</t>
  </si>
  <si>
    <t>Azucar granulada</t>
  </si>
  <si>
    <t>K003</t>
  </si>
  <si>
    <t>Miel de abejas</t>
  </si>
  <si>
    <t>1 cucharada sopera</t>
  </si>
  <si>
    <t>K031</t>
  </si>
  <si>
    <t>Panela</t>
  </si>
  <si>
    <t>K033</t>
  </si>
  <si>
    <t>Bocadillo de guayaba</t>
  </si>
  <si>
    <t>K005</t>
  </si>
  <si>
    <t>Brevas en almibar</t>
  </si>
  <si>
    <t>4 unidades medianas</t>
  </si>
  <si>
    <t>Ciruelas pasas</t>
  </si>
  <si>
    <t>Coctel de frutas</t>
  </si>
  <si>
    <t>3/4 pocillo chocolatero</t>
  </si>
  <si>
    <t>Cocada de panela</t>
  </si>
  <si>
    <t>K014</t>
  </si>
  <si>
    <t>Gelatina de pata</t>
  </si>
  <si>
    <t>1 unidad mediana</t>
  </si>
  <si>
    <t>K020</t>
  </si>
  <si>
    <t>Chocolatina de leche</t>
  </si>
  <si>
    <t>K012</t>
  </si>
  <si>
    <t>Leche condensada</t>
  </si>
  <si>
    <t>2 cucharadas soperas</t>
  </si>
  <si>
    <t>G005</t>
  </si>
  <si>
    <t>Helado de vainilla</t>
  </si>
  <si>
    <t>1 bola pequeña</t>
  </si>
  <si>
    <t>K023</t>
  </si>
  <si>
    <t>Helado de agua</t>
  </si>
  <si>
    <t>1 unidad</t>
  </si>
  <si>
    <t>K022</t>
  </si>
  <si>
    <t>Caramelos</t>
  </si>
  <si>
    <t>6 unidades</t>
  </si>
  <si>
    <t>Yogueta</t>
  </si>
  <si>
    <t>K007</t>
  </si>
  <si>
    <t>Confites duros</t>
  </si>
  <si>
    <t>K008</t>
  </si>
  <si>
    <t>Gelatina con azúcar preparada</t>
  </si>
  <si>
    <t>1 copa mediana</t>
  </si>
  <si>
    <t>K018</t>
  </si>
  <si>
    <t>Jarabe de maple</t>
  </si>
  <si>
    <t>4 cucharadas soperas</t>
  </si>
  <si>
    <t>Colombineta</t>
  </si>
  <si>
    <t>Masmelos</t>
  </si>
  <si>
    <t>6 unidades pequeñas</t>
  </si>
  <si>
    <t>K027</t>
  </si>
  <si>
    <t>Mermelada</t>
  </si>
  <si>
    <t>K030</t>
  </si>
  <si>
    <t>Piña enlatada</t>
  </si>
  <si>
    <t xml:space="preserve">6 rodajas pequeñas </t>
  </si>
  <si>
    <t>Durazno enlatado</t>
  </si>
  <si>
    <t>3 mitades pequeñas</t>
  </si>
  <si>
    <t>K029</t>
  </si>
  <si>
    <t>Cerezas en almíbar claro</t>
  </si>
  <si>
    <t>18 unidades</t>
  </si>
  <si>
    <t xml:space="preserve">Grupo de alimentos </t>
  </si>
  <si>
    <t>Nº  Intercambios</t>
  </si>
  <si>
    <t>Energia  (Kcal)</t>
  </si>
  <si>
    <t>Proteína (g)</t>
  </si>
  <si>
    <t>Grasa Total (g)</t>
  </si>
  <si>
    <t>AGS (g)</t>
  </si>
  <si>
    <t>AGM (g)</t>
  </si>
  <si>
    <t>AGP (g)</t>
  </si>
  <si>
    <t>CHO (g)</t>
  </si>
  <si>
    <t>Fibra Dietaria (g)</t>
  </si>
  <si>
    <t>Calcio (mg)</t>
  </si>
  <si>
    <t>Hierro (mg)</t>
  </si>
  <si>
    <t>Zinc (mg)</t>
  </si>
  <si>
    <t>Vit A (ER)</t>
  </si>
  <si>
    <t>Acido Fólico (Ug)</t>
  </si>
  <si>
    <t xml:space="preserve">% </t>
  </si>
  <si>
    <t>PROMEDIO DEL GRUPO</t>
  </si>
  <si>
    <t xml:space="preserve">VERDURAS </t>
  </si>
  <si>
    <t>LECHE Y PRODUCTOS LÁCTEOS</t>
  </si>
  <si>
    <t>PROMEDIO DEL SUBGRUPO ENTERO</t>
  </si>
  <si>
    <t>0.0</t>
  </si>
  <si>
    <t>498.0</t>
  </si>
  <si>
    <t>PROMEDIO SUB-GRUPO BAJO EN GRASA</t>
  </si>
  <si>
    <t>CARNES, HUEVOS, LEGUMINOSAS, FRUTOS SECOS Y SEMILLAS</t>
  </si>
  <si>
    <t>CARNES MAGRAS</t>
  </si>
  <si>
    <t>1,5</t>
  </si>
  <si>
    <t>LEGUMINOSAS SECAS Y COCIDAS</t>
  </si>
  <si>
    <t>PROMEDIO DEL SUBGRUPO ALTO EN GRASA</t>
  </si>
  <si>
    <t>POLIINSATURADAS</t>
  </si>
  <si>
    <t>2.0</t>
  </si>
  <si>
    <t>MONOINSATURADAS</t>
  </si>
  <si>
    <t>0.8</t>
  </si>
  <si>
    <t>0.7</t>
  </si>
  <si>
    <t>1.0</t>
  </si>
  <si>
    <t>SATURADAS</t>
  </si>
  <si>
    <t xml:space="preserve">AZÚCARES SIMPLES </t>
  </si>
  <si>
    <t xml:space="preserve">DULCES Y POSTRES </t>
  </si>
  <si>
    <t>APORTE TOTAL</t>
  </si>
  <si>
    <t>678.0</t>
  </si>
  <si>
    <t>RECOMENDACIÓN</t>
  </si>
  <si>
    <t>20.00</t>
  </si>
  <si>
    <t>4.0</t>
  </si>
  <si>
    <t xml:space="preserve">ADECUACIÓN </t>
  </si>
  <si>
    <t>PROMDIO DEL GRUPO</t>
  </si>
  <si>
    <t>7.0</t>
  </si>
  <si>
    <t>0.5</t>
  </si>
  <si>
    <t>43.5</t>
  </si>
  <si>
    <t>78.0</t>
  </si>
  <si>
    <t>3.5</t>
  </si>
  <si>
    <t>22.0</t>
  </si>
  <si>
    <t>6.0</t>
  </si>
  <si>
    <t>3.0</t>
  </si>
  <si>
    <t>72.0</t>
  </si>
  <si>
    <t>71.0</t>
  </si>
  <si>
    <t>30.2</t>
  </si>
  <si>
    <t>8.5</t>
  </si>
  <si>
    <t>1245.0</t>
  </si>
  <si>
    <t xml:space="preserve">LEGUMINOSA SECA Y COCIDA </t>
  </si>
  <si>
    <t>1.5</t>
  </si>
  <si>
    <t>11.0</t>
  </si>
  <si>
    <t>0.3</t>
  </si>
  <si>
    <t>0.6</t>
  </si>
  <si>
    <t>31.0</t>
  </si>
  <si>
    <t>9.0</t>
  </si>
  <si>
    <t>48.0</t>
  </si>
  <si>
    <t>27.0</t>
  </si>
  <si>
    <t>%</t>
  </si>
  <si>
    <t>25.3</t>
  </si>
  <si>
    <t>871.5</t>
  </si>
  <si>
    <t>LEGUMINOSA SECA Y COCIDA.</t>
  </si>
  <si>
    <t>12.0</t>
  </si>
  <si>
    <t>24.7</t>
  </si>
  <si>
    <t>280.0</t>
  </si>
  <si>
    <t>Grupo de alimentos / grupo de edad</t>
  </si>
  <si>
    <t>Niñas y niños</t>
  </si>
  <si>
    <t>Jóvenes</t>
  </si>
  <si>
    <t>Personas adultas</t>
  </si>
  <si>
    <t>2 - 5 años</t>
  </si>
  <si>
    <t>6 - 9 años</t>
  </si>
  <si>
    <t>10 - 13 años</t>
  </si>
  <si>
    <t>14 - 17 años</t>
  </si>
  <si>
    <t>18 - 59 años</t>
  </si>
  <si>
    <t>&gt; 60 años</t>
  </si>
  <si>
    <t>HOMBRE</t>
  </si>
  <si>
    <t>MUJERES</t>
  </si>
  <si>
    <t>HOMBRES</t>
  </si>
  <si>
    <t>HOMBRES Y MUJERES</t>
  </si>
  <si>
    <t>5.5</t>
  </si>
  <si>
    <t>8.0</t>
  </si>
  <si>
    <t>VERDURAS Y FRUTAS</t>
  </si>
  <si>
    <t>5.0</t>
  </si>
  <si>
    <t>Grupo etario GABAS</t>
  </si>
  <si>
    <t>Energía (kcal)</t>
  </si>
  <si>
    <t xml:space="preserve">Hombre </t>
  </si>
  <si>
    <t xml:space="preserve">Mujer </t>
  </si>
  <si>
    <t xml:space="preserve">Promedio </t>
  </si>
  <si>
    <t>1-2 años</t>
  </si>
  <si>
    <t>2-5 años</t>
  </si>
  <si>
    <t>6-9 años</t>
  </si>
  <si>
    <t>10-13 años</t>
  </si>
  <si>
    <t>14-17 años</t>
  </si>
  <si>
    <t xml:space="preserve">hombres </t>
  </si>
  <si>
    <t xml:space="preserve">&gt;60 años </t>
  </si>
  <si>
    <t xml:space="preserve">mujeres </t>
  </si>
  <si>
    <t>Grupo etario RIEN</t>
  </si>
  <si>
    <t>1-3 años</t>
  </si>
  <si>
    <t>4-8 años</t>
  </si>
  <si>
    <t>9-13 años</t>
  </si>
  <si>
    <t>14-18 años</t>
  </si>
  <si>
    <t>19-30 años</t>
  </si>
  <si>
    <t>31-50 años</t>
  </si>
  <si>
    <t>51-70 años</t>
  </si>
  <si>
    <t>&gt;70 años</t>
  </si>
  <si>
    <t>Hombres</t>
  </si>
  <si>
    <t>Mujeres</t>
  </si>
  <si>
    <t>4 -8 años</t>
  </si>
  <si>
    <t>19 - 30 años</t>
  </si>
  <si>
    <t>&gt; 70 años</t>
  </si>
  <si>
    <t>Gestantes*</t>
  </si>
  <si>
    <t xml:space="preserve">Gestantes </t>
  </si>
  <si>
    <t>Lactantes**</t>
  </si>
  <si>
    <t xml:space="preserve">Lactantes </t>
  </si>
  <si>
    <t xml:space="preserve">14-18 años </t>
  </si>
  <si>
    <t xml:space="preserve">31-50 años </t>
  </si>
  <si>
    <t xml:space="preserve">* Considerando intercambios del 3 trimestre </t>
  </si>
  <si>
    <t>**Considerando primer semestre de lactancia materna</t>
  </si>
  <si>
    <t>Grupo de alimentos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</si>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</sst>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4" fontId="0" fillId="0" borderId="1" xfId="0" applyNumberForma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3" xfId="0" applyFont="1" applyFill="1" applyBorder="1"/>
    <xf numFmtId="164" fontId="0" fillId="0" borderId="4" xfId="0" applyNumberFormat="1" applyBorder="1"/>
    <xf numFmtId="164" fontId="1" fillId="0" borderId="4" xfId="0" applyNumberFormat="1" applyFont="1" applyBorder="1"/>
    <xf numFmtId="164" fontId="0" fillId="0" borderId="5" xfId="0" applyNumberFormat="1" applyBorder="1"/>
    <xf numFmtId="164" fontId="0" fillId="0" borderId="6" xfId="0" applyNumberFormat="1" applyBorder="1"/>
    <xf numFmtId="164" fontId="1" fillId="3" borderId="1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9" xfId="0" applyBorder="1"/>
    <xf numFmtId="165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164" fontId="0" fillId="0" borderId="10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1" fillId="0" borderId="0" xfId="1" applyFont="1" applyFill="1" applyBorder="1"/>
    <xf numFmtId="9" fontId="0" fillId="0" borderId="0" xfId="1" applyFont="1" applyFill="1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0" fillId="0" borderId="12" xfId="0" applyBorder="1"/>
    <xf numFmtId="165" fontId="0" fillId="0" borderId="12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textRotation="90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0" fillId="4" borderId="16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1" fillId="0" borderId="6" xfId="1" applyFont="1" applyBorder="1" applyAlignment="1">
      <alignment horizontal="center" vertical="center"/>
    </xf>
    <xf numFmtId="9" fontId="1" fillId="0" borderId="19" xfId="1" applyFont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/>
    <xf numFmtId="0" fontId="0" fillId="4" borderId="16" xfId="0" applyFill="1" applyBorder="1"/>
    <xf numFmtId="0" fontId="0" fillId="4" borderId="1" xfId="0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5" borderId="24" xfId="0" applyFont="1" applyFill="1" applyBorder="1"/>
    <xf numFmtId="0" fontId="1" fillId="5" borderId="0" xfId="0" applyFont="1" applyFill="1"/>
    <xf numFmtId="0" fontId="1" fillId="5" borderId="25" xfId="0" applyFont="1" applyFill="1" applyBorder="1"/>
    <xf numFmtId="0" fontId="3" fillId="5" borderId="2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/>
    <xf numFmtId="1" fontId="0" fillId="6" borderId="0" xfId="0" applyNumberFormat="1" applyFill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5" borderId="20" xfId="0" applyFill="1" applyBorder="1" applyAlignment="1">
      <alignment textRotation="90" wrapText="1"/>
    </xf>
    <xf numFmtId="0" fontId="0" fillId="4" borderId="20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9" fontId="1" fillId="0" borderId="28" xfId="1" applyFont="1" applyBorder="1" applyAlignment="1">
      <alignment horizontal="center" vertical="center"/>
    </xf>
    <xf numFmtId="9" fontId="1" fillId="6" borderId="29" xfId="0" applyNumberFormat="1" applyFont="1" applyFill="1" applyBorder="1" applyAlignment="1">
      <alignment horizontal="center" vertical="center"/>
    </xf>
    <xf numFmtId="0" fontId="0" fillId="6" borderId="29" xfId="0" applyFill="1" applyBorder="1"/>
    <xf numFmtId="0" fontId="0" fillId="6" borderId="7" xfId="0" applyFill="1" applyBorder="1"/>
    <xf numFmtId="0" fontId="0" fillId="6" borderId="8" xfId="0" applyFill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 wrapText="1"/>
    </xf>
    <xf numFmtId="164" fontId="0" fillId="0" borderId="3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1" fillId="7" borderId="20" xfId="0" applyFont="1" applyFill="1" applyBorder="1" applyAlignment="1">
      <alignment vertical="center"/>
    </xf>
    <xf numFmtId="164" fontId="0" fillId="7" borderId="1" xfId="0" applyNumberFormat="1" applyFill="1" applyBorder="1" applyAlignment="1">
      <alignment horizontal="center" vertical="center"/>
    </xf>
    <xf numFmtId="164" fontId="0" fillId="7" borderId="18" xfId="0" applyNumberFormat="1" applyFill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/>
    </xf>
    <xf numFmtId="164" fontId="0" fillId="7" borderId="20" xfId="0" applyNumberFormat="1" applyFill="1" applyBorder="1" applyAlignment="1">
      <alignment horizontal="center" vertical="center"/>
    </xf>
    <xf numFmtId="164" fontId="0" fillId="7" borderId="9" xfId="0" applyNumberForma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7" borderId="20" xfId="0" applyFont="1" applyFill="1" applyBorder="1" applyAlignment="1">
      <alignment vertical="center" wrapText="1"/>
    </xf>
    <xf numFmtId="164" fontId="0" fillId="7" borderId="31" xfId="0" applyNumberFormat="1" applyFill="1" applyBorder="1" applyAlignment="1">
      <alignment horizontal="center" vertical="center"/>
    </xf>
    <xf numFmtId="164" fontId="0" fillId="7" borderId="32" xfId="0" applyNumberForma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left" vertical="center" wrapText="1"/>
    </xf>
    <xf numFmtId="164" fontId="0" fillId="7" borderId="33" xfId="0" applyNumberFormat="1" applyFill="1" applyBorder="1" applyAlignment="1">
      <alignment horizontal="center" vertical="center"/>
    </xf>
    <xf numFmtId="164" fontId="0" fillId="7" borderId="34" xfId="0" applyNumberForma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164" fontId="0" fillId="7" borderId="19" xfId="0" applyNumberFormat="1" applyFill="1" applyBorder="1" applyAlignment="1">
      <alignment horizontal="center" vertical="center"/>
    </xf>
    <xf numFmtId="164" fontId="0" fillId="7" borderId="28" xfId="0" applyNumberFormat="1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164" fontId="0" fillId="7" borderId="36" xfId="0" applyNumberForma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0" borderId="35" xfId="0" applyNumberForma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2" fontId="0" fillId="7" borderId="4" xfId="0" applyNumberForma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0" fillId="6" borderId="0" xfId="0" applyNumberFormat="1" applyFill="1" applyAlignment="1">
      <alignment horizontal="center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22"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numFmt numFmtId="164" formatCode="0.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medium">
          <color rgb="FF000000"/>
        </right>
        <top style="thin">
          <color rgb="FF000000"/>
        </top>
        <bottom/>
        <vertical/>
        <horizontal/>
      </border>
    </dxf>
    <dxf>
      <numFmt numFmtId="165" formatCode="#,##0.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numFmt numFmtId="164" formatCode="0.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numFmt numFmtId="164" formatCode="0.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numFmt numFmtId="164" formatCode="0.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top style="medium">
          <color auto="1"/>
        </top>
        <bottom style="medium">
          <color rgb="FF000000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00FF00"/>
      <color rgb="FF66FF33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ydi Yajaira Valencia  Torres" id="{823871DD-B660-4187-A815-8176FD3E4E4E}" userId="Heydi Yajaira Valencia  Torres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7C0CB9-FBBE-422B-B089-DAB88C6D901F}" name="Table1" displayName="Table1" ref="A1:N22" totalsRowShown="0" headerRowDxfId="21" headerRowBorderDxfId="20" tableBorderDxfId="19">
  <autoFilter ref="A1:N22" xr:uid="{287C0CB9-FBBE-422B-B089-DAB88C6D901F}"/>
  <tableColumns count="14">
    <tableColumn id="1" xr3:uid="{D4BC3436-04F9-489A-B63A-4540FBC46D04}" name="Grupo No." dataDxfId="18"/>
    <tableColumn id="2" xr3:uid="{480C7B73-49EA-4EEB-9D82-CE34C35BAFC7}" name="Denominación" dataDxfId="17"/>
    <tableColumn id="3" xr3:uid="{D55C6E1B-9061-4510-AFAF-F4A4A1AE613B}" name="Sub grupo" dataDxfId="16"/>
    <tableColumn id="4" xr3:uid="{03D3F1D9-B035-4393-915F-FE8E1C493A44}" name="Denominación2" dataDxfId="15"/>
    <tableColumn id="5" xr3:uid="{756C090D-0873-41CA-A45F-A1362396086B}" name="Energía" dataDxfId="14"/>
    <tableColumn id="6" xr3:uid="{39222966-EA4E-41BA-9AE7-58F635BA57AA}" name="Proteína" dataDxfId="13"/>
    <tableColumn id="7" xr3:uid="{60507D7B-6552-4DDF-8E36-B02B29BEDCC0}" name="Grasa" dataDxfId="12"/>
    <tableColumn id="8" xr3:uid="{DA4CC628-B2B7-4095-8BE5-A55576F089B7}" name="CHO' s"/>
    <tableColumn id="9" xr3:uid="{1CC5EAE7-95A4-472A-83FE-23FB39DF8933}" name="Fibra Dietaria" dataDxfId="11"/>
    <tableColumn id="10" xr3:uid="{9BC7AA9C-5B4D-46F7-9CDC-32B075AEDCFD}" name="Calcio" dataDxfId="10"/>
    <tableColumn id="11" xr3:uid="{E5A35A65-EEB8-41B0-831B-124755C7C31D}" name="Hierro" dataDxfId="9"/>
    <tableColumn id="12" xr3:uid="{4A6ADDAF-6260-4DA4-A74B-712B0809F39C}" name="Zinc" dataDxfId="8"/>
    <tableColumn id="13" xr3:uid="{9FDEE3F9-D814-4ED9-A00C-AF13DE988243}" name="Vitamina A" dataDxfId="7"/>
    <tableColumn id="14" xr3:uid="{4A3566A7-AF34-4D06-8BCA-40C8B81CD87E}" name="Vitamina C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A29DDA-BA99-40B0-A666-59E25AE0598A}" name="Tabla2" displayName="Tabla2" ref="A1:G211" totalsRowShown="0" headerRowDxfId="5">
  <autoFilter ref="A1:G211" xr:uid="{44A29DDA-BA99-40B0-A666-59E25AE0598A}"/>
  <tableColumns count="7">
    <tableColumn id="11" xr3:uid="{EC1B6690-DD62-422F-9FAE-77C83C14B579}" name="No."/>
    <tableColumn id="1" xr3:uid="{A1880388-6674-4928-8E7A-9B88E5DFDB62}" name="Grupo "/>
    <tableColumn id="2" xr3:uid="{0C5D14BB-3483-44F3-88BF-7CFFBA49F82B}" name="Subgrupo " dataDxfId="4"/>
    <tableColumn id="3" xr3:uid="{3A1DFAA0-BD33-4B67-BFB9-E0C3864A55EF}" name="Alimento " dataDxfId="3"/>
    <tableColumn id="4" xr3:uid="{861EF330-4CC0-4860-A25C-ECD623DD8D88}" name="Intercambio (g)" dataDxfId="2"/>
    <tableColumn id="5" xr3:uid="{558FE43F-D55D-43A0-919D-6F641201FE84}" name="Medida casera " dataDxfId="1"/>
    <tableColumn id="6" xr3:uid="{AA04B78E-E02D-46C7-BCE4-89FB7AC972EB}" name="Código TCA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2-10-19T13:44:39.12" personId="{823871DD-B660-4187-A815-8176FD3E4E4E}" id="{0AD53F3B-7A07-41B7-878C-AF4021262A6F}">
    <text>En GABAS los requerimientos se calculan por promedio simple según el grupo etario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"/>
  <sheetViews>
    <sheetView zoomScale="80" zoomScaleNormal="80" workbookViewId="0">
      <pane xSplit="4" ySplit="2" topLeftCell="E38" activePane="bottomRight" state="frozen"/>
      <selection pane="topRight" activeCell="E1" sqref="E1"/>
      <selection pane="bottomLeft" activeCell="A3" sqref="A3"/>
      <selection pane="bottomRight" activeCell="E62" sqref="E62"/>
    </sheetView>
  </sheetViews>
  <sheetFormatPr baseColWidth="10" defaultColWidth="11.42578125" defaultRowHeight="15" x14ac:dyDescent="0.25"/>
  <cols>
    <col min="1" max="1" width="9.42578125" customWidth="1"/>
    <col min="2" max="2" width="25.7109375" customWidth="1"/>
    <col min="3" max="3" width="9.42578125" customWidth="1"/>
    <col min="4" max="4" width="21.7109375" customWidth="1"/>
    <col min="5" max="5" width="22.28515625" bestFit="1" customWidth="1"/>
    <col min="6" max="6" width="11.42578125" bestFit="1" customWidth="1"/>
    <col min="7" max="7" width="12.5703125" bestFit="1" customWidth="1"/>
    <col min="8" max="8" width="9.5703125" customWidth="1"/>
    <col min="9" max="9" width="11.85546875" customWidth="1"/>
    <col min="10" max="12" width="9.7109375" customWidth="1"/>
    <col min="13" max="13" width="11.85546875" customWidth="1"/>
    <col min="14" max="14" width="12.140625" customWidth="1"/>
  </cols>
  <sheetData>
    <row r="1" spans="1:14" ht="29.25" customHeight="1" x14ac:dyDescent="0.25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10</v>
      </c>
      <c r="L1" s="45" t="s">
        <v>11</v>
      </c>
      <c r="M1" s="45" t="s">
        <v>12</v>
      </c>
      <c r="N1" s="45" t="s">
        <v>13</v>
      </c>
    </row>
    <row r="2" spans="1:14" x14ac:dyDescent="0.25">
      <c r="A2" s="13"/>
      <c r="B2" s="13"/>
      <c r="C2" s="13"/>
      <c r="D2" s="13"/>
      <c r="E2" s="13" t="s">
        <v>14</v>
      </c>
      <c r="F2" s="13" t="s">
        <v>15</v>
      </c>
      <c r="G2" s="13" t="s">
        <v>15</v>
      </c>
      <c r="H2" s="13" t="s">
        <v>15</v>
      </c>
      <c r="I2" s="13" t="s">
        <v>15</v>
      </c>
      <c r="J2" s="13" t="s">
        <v>16</v>
      </c>
      <c r="K2" s="13" t="s">
        <v>16</v>
      </c>
      <c r="L2" s="13" t="s">
        <v>16</v>
      </c>
      <c r="M2" s="13" t="s">
        <v>17</v>
      </c>
      <c r="N2" s="13" t="s">
        <v>16</v>
      </c>
    </row>
    <row r="3" spans="1:14" ht="39" customHeight="1" x14ac:dyDescent="0.25">
      <c r="A3" s="42" t="s">
        <v>18</v>
      </c>
      <c r="B3" s="43" t="s">
        <v>19</v>
      </c>
      <c r="C3" s="30" t="s">
        <v>18</v>
      </c>
      <c r="D3" s="31" t="s">
        <v>20</v>
      </c>
      <c r="E3" s="30">
        <v>88</v>
      </c>
      <c r="F3" s="30">
        <v>2.2000000000000002</v>
      </c>
      <c r="G3" s="30">
        <v>1.5</v>
      </c>
      <c r="H3" s="30">
        <v>16.7</v>
      </c>
      <c r="I3" s="30">
        <v>1.1000000000000001</v>
      </c>
      <c r="J3" s="30">
        <v>21.2</v>
      </c>
      <c r="K3" s="30">
        <v>1.1000000000000001</v>
      </c>
      <c r="L3" s="30">
        <v>0.5</v>
      </c>
      <c r="M3" s="32">
        <v>35</v>
      </c>
      <c r="N3" s="33">
        <v>1.6</v>
      </c>
    </row>
    <row r="4" spans="1:14" ht="30" x14ac:dyDescent="0.25">
      <c r="A4" s="42" t="s">
        <v>18</v>
      </c>
      <c r="B4" s="43" t="s">
        <v>19</v>
      </c>
      <c r="C4" s="14" t="s">
        <v>21</v>
      </c>
      <c r="D4" s="15" t="s">
        <v>22</v>
      </c>
      <c r="E4" s="14">
        <v>90</v>
      </c>
      <c r="F4" s="14">
        <v>0.9</v>
      </c>
      <c r="G4" s="14">
        <v>0.1</v>
      </c>
      <c r="H4" s="14">
        <v>21.7</v>
      </c>
      <c r="I4" s="16">
        <v>3</v>
      </c>
      <c r="J4" s="14">
        <v>16.600000000000001</v>
      </c>
      <c r="K4" s="14">
        <v>0.6</v>
      </c>
      <c r="L4" s="14">
        <v>0.2</v>
      </c>
      <c r="M4" s="14">
        <v>0.5</v>
      </c>
      <c r="N4" s="34">
        <v>14.1</v>
      </c>
    </row>
    <row r="5" spans="1:14" ht="30" x14ac:dyDescent="0.25">
      <c r="A5" s="42" t="s">
        <v>18</v>
      </c>
      <c r="B5" s="43" t="s">
        <v>19</v>
      </c>
      <c r="C5" s="14" t="s">
        <v>23</v>
      </c>
      <c r="D5" s="15" t="s">
        <v>24</v>
      </c>
      <c r="E5" s="14">
        <v>93</v>
      </c>
      <c r="F5" s="14">
        <v>2.2000000000000002</v>
      </c>
      <c r="G5" s="14">
        <v>0.1</v>
      </c>
      <c r="H5" s="14">
        <v>21.3</v>
      </c>
      <c r="I5" s="14">
        <v>1.9</v>
      </c>
      <c r="J5" s="14">
        <v>14.2</v>
      </c>
      <c r="K5" s="14">
        <v>0.8</v>
      </c>
      <c r="L5" s="14">
        <v>0.3</v>
      </c>
      <c r="M5" s="14">
        <v>341.4</v>
      </c>
      <c r="N5" s="34">
        <v>52.2</v>
      </c>
    </row>
    <row r="6" spans="1:14" ht="30" x14ac:dyDescent="0.25">
      <c r="A6" s="42" t="s">
        <v>18</v>
      </c>
      <c r="B6" s="43" t="s">
        <v>19</v>
      </c>
      <c r="C6" s="20" t="s">
        <v>25</v>
      </c>
      <c r="D6" s="36" t="s">
        <v>26</v>
      </c>
      <c r="E6" s="20">
        <v>92</v>
      </c>
      <c r="F6" s="20">
        <v>0.9</v>
      </c>
      <c r="G6" s="20">
        <v>0.1</v>
      </c>
      <c r="H6" s="20">
        <v>23.8</v>
      </c>
      <c r="I6" s="20">
        <v>1.7</v>
      </c>
      <c r="J6" s="20">
        <v>2.7</v>
      </c>
      <c r="K6" s="20">
        <v>0.3</v>
      </c>
      <c r="L6" s="20">
        <v>0.1</v>
      </c>
      <c r="M6" s="20">
        <v>39.200000000000003</v>
      </c>
      <c r="N6" s="37">
        <v>8.1999999999999993</v>
      </c>
    </row>
    <row r="7" spans="1:14" x14ac:dyDescent="0.25">
      <c r="A7" s="44" t="s">
        <v>21</v>
      </c>
      <c r="B7" s="43" t="s">
        <v>27</v>
      </c>
      <c r="C7" s="30" t="s">
        <v>18</v>
      </c>
      <c r="D7" s="31" t="s">
        <v>28</v>
      </c>
      <c r="E7" s="30">
        <v>24</v>
      </c>
      <c r="F7" s="30">
        <v>1.3</v>
      </c>
      <c r="G7" s="30">
        <v>0.3</v>
      </c>
      <c r="H7" s="30">
        <v>5.3</v>
      </c>
      <c r="I7" s="30">
        <v>1.6</v>
      </c>
      <c r="J7" s="32">
        <v>21</v>
      </c>
      <c r="K7" s="30">
        <v>1.4</v>
      </c>
      <c r="L7" s="30">
        <v>0.2</v>
      </c>
      <c r="M7" s="30">
        <v>334</v>
      </c>
      <c r="N7" s="35">
        <v>34</v>
      </c>
    </row>
    <row r="8" spans="1:14" x14ac:dyDescent="0.25">
      <c r="A8" s="44" t="s">
        <v>21</v>
      </c>
      <c r="B8" s="43" t="s">
        <v>27</v>
      </c>
      <c r="C8" s="20" t="s">
        <v>21</v>
      </c>
      <c r="D8" s="36" t="s">
        <v>29</v>
      </c>
      <c r="E8" s="20">
        <v>55</v>
      </c>
      <c r="F8" s="22">
        <v>1</v>
      </c>
      <c r="G8" s="20">
        <v>0.3</v>
      </c>
      <c r="H8" s="20">
        <v>13.9</v>
      </c>
      <c r="I8" s="20">
        <v>2.2999999999999998</v>
      </c>
      <c r="J8" s="22">
        <v>17</v>
      </c>
      <c r="K8" s="20">
        <v>0.7</v>
      </c>
      <c r="L8" s="20">
        <v>0.1</v>
      </c>
      <c r="M8" s="20">
        <v>78</v>
      </c>
      <c r="N8" s="39">
        <v>48</v>
      </c>
    </row>
    <row r="9" spans="1:14" ht="30" customHeight="1" x14ac:dyDescent="0.25">
      <c r="A9" s="44" t="s">
        <v>23</v>
      </c>
      <c r="B9" s="43" t="s">
        <v>30</v>
      </c>
      <c r="C9" s="30" t="s">
        <v>31</v>
      </c>
      <c r="D9" s="31" t="s">
        <v>32</v>
      </c>
      <c r="E9" s="30">
        <v>129</v>
      </c>
      <c r="F9" s="32">
        <v>7</v>
      </c>
      <c r="G9" s="30">
        <v>7.2</v>
      </c>
      <c r="H9" s="30">
        <v>9.5</v>
      </c>
      <c r="I9" s="32">
        <v>0</v>
      </c>
      <c r="J9" s="32">
        <v>249</v>
      </c>
      <c r="K9" s="30">
        <v>0.3</v>
      </c>
      <c r="L9" s="30">
        <v>0.8</v>
      </c>
      <c r="M9" s="30">
        <v>80.8</v>
      </c>
      <c r="N9" s="33">
        <v>2.4</v>
      </c>
    </row>
    <row r="10" spans="1:14" ht="30" x14ac:dyDescent="0.25">
      <c r="A10" s="44" t="s">
        <v>23</v>
      </c>
      <c r="B10" s="43" t="s">
        <v>30</v>
      </c>
      <c r="C10" s="14" t="s">
        <v>33</v>
      </c>
      <c r="D10" s="15" t="s">
        <v>34</v>
      </c>
      <c r="E10" s="14">
        <v>86</v>
      </c>
      <c r="F10" s="14">
        <v>5.6</v>
      </c>
      <c r="G10" s="14">
        <v>5.3</v>
      </c>
      <c r="H10" s="14">
        <v>3.9</v>
      </c>
      <c r="I10" s="16">
        <v>0</v>
      </c>
      <c r="J10" s="14">
        <v>164.7</v>
      </c>
      <c r="K10" s="14">
        <v>0.2</v>
      </c>
      <c r="L10" s="14">
        <v>0.7</v>
      </c>
      <c r="M10" s="14">
        <v>52.2</v>
      </c>
      <c r="N10" s="34">
        <v>0.3</v>
      </c>
    </row>
    <row r="11" spans="1:14" ht="45" customHeight="1" x14ac:dyDescent="0.25">
      <c r="A11" s="44" t="s">
        <v>23</v>
      </c>
      <c r="B11" s="43" t="s">
        <v>30</v>
      </c>
      <c r="C11" s="14" t="s">
        <v>35</v>
      </c>
      <c r="D11" s="15" t="s">
        <v>36</v>
      </c>
      <c r="E11" s="14">
        <v>87</v>
      </c>
      <c r="F11" s="14">
        <v>7.7</v>
      </c>
      <c r="G11" s="14">
        <v>1.2</v>
      </c>
      <c r="H11" s="14">
        <v>11.3</v>
      </c>
      <c r="I11" s="16">
        <v>0</v>
      </c>
      <c r="J11" s="16">
        <v>277</v>
      </c>
      <c r="K11" s="14">
        <v>0.1</v>
      </c>
      <c r="L11" s="14">
        <v>0.9</v>
      </c>
      <c r="M11" s="14">
        <v>147.5</v>
      </c>
      <c r="N11" s="38">
        <v>2</v>
      </c>
    </row>
    <row r="12" spans="1:14" ht="45" x14ac:dyDescent="0.25">
      <c r="A12" s="44" t="s">
        <v>23</v>
      </c>
      <c r="B12" s="43" t="s">
        <v>30</v>
      </c>
      <c r="C12" s="20" t="s">
        <v>37</v>
      </c>
      <c r="D12" s="36" t="s">
        <v>38</v>
      </c>
      <c r="E12" s="20">
        <v>87</v>
      </c>
      <c r="F12" s="20">
        <v>8.1999999999999993</v>
      </c>
      <c r="G12" s="20">
        <v>0.5</v>
      </c>
      <c r="H12" s="20">
        <v>12.3</v>
      </c>
      <c r="I12" s="22">
        <v>0</v>
      </c>
      <c r="J12" s="20">
        <v>291.5</v>
      </c>
      <c r="K12" s="22">
        <v>0</v>
      </c>
      <c r="L12" s="20">
        <v>0.9</v>
      </c>
      <c r="M12" s="20">
        <v>9.5</v>
      </c>
      <c r="N12" s="39">
        <v>5</v>
      </c>
    </row>
    <row r="13" spans="1:14" ht="36" customHeight="1" x14ac:dyDescent="0.25">
      <c r="A13" s="44" t="s">
        <v>25</v>
      </c>
      <c r="B13" s="43" t="s">
        <v>39</v>
      </c>
      <c r="C13" s="30" t="s">
        <v>31</v>
      </c>
      <c r="D13" s="31" t="s">
        <v>40</v>
      </c>
      <c r="E13" s="30">
        <v>79</v>
      </c>
      <c r="F13" s="30">
        <v>9.9</v>
      </c>
      <c r="G13" s="30">
        <v>4.0999999999999996</v>
      </c>
      <c r="H13" s="32">
        <v>2</v>
      </c>
      <c r="I13" s="32">
        <v>0</v>
      </c>
      <c r="J13" s="30">
        <v>10.5</v>
      </c>
      <c r="K13" s="32">
        <v>1</v>
      </c>
      <c r="L13" s="30">
        <v>0.8</v>
      </c>
      <c r="M13" s="30">
        <v>8.1999999999999993</v>
      </c>
      <c r="N13" s="35">
        <v>1</v>
      </c>
    </row>
    <row r="14" spans="1:14" ht="45" x14ac:dyDescent="0.25">
      <c r="A14" s="44" t="s">
        <v>25</v>
      </c>
      <c r="B14" s="43" t="s">
        <v>39</v>
      </c>
      <c r="C14" s="14" t="s">
        <v>35</v>
      </c>
      <c r="D14" s="15" t="s">
        <v>41</v>
      </c>
      <c r="E14" s="14">
        <v>113</v>
      </c>
      <c r="F14" s="14">
        <v>12.4</v>
      </c>
      <c r="G14" s="14">
        <v>6.3</v>
      </c>
      <c r="H14" s="14">
        <v>0.7</v>
      </c>
      <c r="I14" s="16">
        <v>0</v>
      </c>
      <c r="J14" s="14">
        <v>34.799999999999997</v>
      </c>
      <c r="K14" s="14">
        <v>1.9</v>
      </c>
      <c r="L14" s="14">
        <v>1.4</v>
      </c>
      <c r="M14" s="14">
        <v>654.6</v>
      </c>
      <c r="N14" s="38">
        <v>4.2</v>
      </c>
    </row>
    <row r="15" spans="1:14" ht="45" x14ac:dyDescent="0.25">
      <c r="A15" s="44" t="s">
        <v>25</v>
      </c>
      <c r="B15" s="43" t="s">
        <v>39</v>
      </c>
      <c r="C15" s="14" t="s">
        <v>21</v>
      </c>
      <c r="D15" s="15" t="s">
        <v>42</v>
      </c>
      <c r="E15" s="14">
        <v>77</v>
      </c>
      <c r="F15" s="14">
        <v>6.5</v>
      </c>
      <c r="G15" s="14">
        <v>5.3</v>
      </c>
      <c r="H15" s="14">
        <v>0.4</v>
      </c>
      <c r="I15" s="16">
        <v>0</v>
      </c>
      <c r="J15" s="16">
        <v>28</v>
      </c>
      <c r="K15" s="14">
        <v>1.3</v>
      </c>
      <c r="L15" s="14">
        <v>0.6</v>
      </c>
      <c r="M15" s="14">
        <v>70.5</v>
      </c>
      <c r="N15" s="38">
        <v>0</v>
      </c>
    </row>
    <row r="16" spans="1:14" ht="45" x14ac:dyDescent="0.25">
      <c r="A16" s="44" t="s">
        <v>25</v>
      </c>
      <c r="B16" s="43" t="s">
        <v>39</v>
      </c>
      <c r="C16" s="14" t="s">
        <v>23</v>
      </c>
      <c r="D16" s="15" t="s">
        <v>43</v>
      </c>
      <c r="E16" s="14">
        <v>82</v>
      </c>
      <c r="F16" s="14">
        <v>4.9000000000000004</v>
      </c>
      <c r="G16" s="16">
        <v>1</v>
      </c>
      <c r="H16" s="14">
        <v>13.3</v>
      </c>
      <c r="I16" s="14">
        <v>3.9</v>
      </c>
      <c r="J16" s="16">
        <v>27</v>
      </c>
      <c r="K16" s="14">
        <v>1.8</v>
      </c>
      <c r="L16" s="14">
        <v>0.61</v>
      </c>
      <c r="M16" s="16">
        <v>6</v>
      </c>
      <c r="N16" s="38">
        <v>2</v>
      </c>
    </row>
    <row r="17" spans="1:15" ht="21.75" customHeight="1" x14ac:dyDescent="0.25">
      <c r="A17" s="44" t="s">
        <v>25</v>
      </c>
      <c r="B17" s="43" t="s">
        <v>39</v>
      </c>
      <c r="C17" s="20" t="s">
        <v>25</v>
      </c>
      <c r="D17" s="36" t="s">
        <v>44</v>
      </c>
      <c r="E17" s="20">
        <v>55</v>
      </c>
      <c r="F17" s="20">
        <v>1.5</v>
      </c>
      <c r="G17" s="20">
        <v>5.0999999999999996</v>
      </c>
      <c r="H17" s="20">
        <v>1.9</v>
      </c>
      <c r="I17" s="20">
        <v>0.8</v>
      </c>
      <c r="J17" s="22">
        <v>9</v>
      </c>
      <c r="K17" s="20">
        <v>0.32</v>
      </c>
      <c r="L17" s="20">
        <v>0.3</v>
      </c>
      <c r="M17" s="20">
        <v>0.3</v>
      </c>
      <c r="N17" s="39">
        <v>0</v>
      </c>
    </row>
    <row r="18" spans="1:15" x14ac:dyDescent="0.25">
      <c r="A18" s="44" t="s">
        <v>45</v>
      </c>
      <c r="B18" s="43" t="s">
        <v>46</v>
      </c>
      <c r="C18" s="30" t="s">
        <v>18</v>
      </c>
      <c r="D18" s="40" t="s">
        <v>47</v>
      </c>
      <c r="E18" s="30">
        <v>44</v>
      </c>
      <c r="F18" s="32">
        <v>0</v>
      </c>
      <c r="G18" s="32">
        <v>5</v>
      </c>
      <c r="H18" s="32">
        <v>0</v>
      </c>
      <c r="I18" s="32">
        <v>0</v>
      </c>
      <c r="J18" s="32">
        <v>0.2</v>
      </c>
      <c r="K18" s="32">
        <v>0</v>
      </c>
      <c r="L18" s="32">
        <v>0</v>
      </c>
      <c r="M18" s="41">
        <v>1</v>
      </c>
      <c r="N18" s="35">
        <v>0</v>
      </c>
    </row>
    <row r="19" spans="1:15" x14ac:dyDescent="0.25">
      <c r="A19" s="44" t="s">
        <v>45</v>
      </c>
      <c r="B19" s="43" t="s">
        <v>46</v>
      </c>
      <c r="C19" s="14" t="s">
        <v>21</v>
      </c>
      <c r="D19" s="17" t="s">
        <v>48</v>
      </c>
      <c r="E19" s="14">
        <v>45</v>
      </c>
      <c r="F19" s="14">
        <v>0.2</v>
      </c>
      <c r="G19" s="16">
        <v>4.9000000000000004</v>
      </c>
      <c r="H19" s="19">
        <v>0.7</v>
      </c>
      <c r="I19" s="16">
        <v>0.5</v>
      </c>
      <c r="J19" s="16">
        <v>1</v>
      </c>
      <c r="K19" s="14">
        <v>0.1</v>
      </c>
      <c r="L19" s="14">
        <v>0.04</v>
      </c>
      <c r="M19" s="18">
        <v>6</v>
      </c>
      <c r="N19" s="38">
        <v>1</v>
      </c>
    </row>
    <row r="20" spans="1:15" x14ac:dyDescent="0.25">
      <c r="A20" s="44" t="s">
        <v>45</v>
      </c>
      <c r="B20" s="43" t="s">
        <v>46</v>
      </c>
      <c r="C20" s="20" t="s">
        <v>23</v>
      </c>
      <c r="D20" s="21" t="s">
        <v>49</v>
      </c>
      <c r="E20" s="20">
        <v>45</v>
      </c>
      <c r="F20" s="20">
        <v>0.5</v>
      </c>
      <c r="G20" s="22">
        <v>4.8</v>
      </c>
      <c r="H20" s="20">
        <v>0.5</v>
      </c>
      <c r="I20" s="22">
        <v>0.2</v>
      </c>
      <c r="J20" s="22">
        <v>5</v>
      </c>
      <c r="K20" s="20">
        <v>0.2</v>
      </c>
      <c r="L20" s="20">
        <v>0.05</v>
      </c>
      <c r="M20" s="23">
        <v>20</v>
      </c>
      <c r="N20" s="39">
        <v>0</v>
      </c>
    </row>
    <row r="21" spans="1:15" x14ac:dyDescent="0.25">
      <c r="A21" s="44" t="s">
        <v>50</v>
      </c>
      <c r="B21" s="43" t="s">
        <v>51</v>
      </c>
      <c r="C21" s="30" t="s">
        <v>18</v>
      </c>
      <c r="D21" s="40" t="s">
        <v>52</v>
      </c>
      <c r="E21" s="30">
        <v>81</v>
      </c>
      <c r="F21" s="30">
        <v>0.1</v>
      </c>
      <c r="G21" s="32">
        <v>0</v>
      </c>
      <c r="H21" s="30">
        <v>21.7</v>
      </c>
      <c r="I21" s="32">
        <v>0</v>
      </c>
      <c r="J21" s="32">
        <v>8.1999999999999993</v>
      </c>
      <c r="K21" s="30">
        <v>0.3</v>
      </c>
      <c r="L21" s="32">
        <v>0</v>
      </c>
      <c r="M21" s="41">
        <v>0</v>
      </c>
      <c r="N21" s="35">
        <v>0.5</v>
      </c>
    </row>
    <row r="22" spans="1:15" x14ac:dyDescent="0.25">
      <c r="A22" s="44" t="s">
        <v>50</v>
      </c>
      <c r="B22" s="43" t="s">
        <v>51</v>
      </c>
      <c r="C22" s="20" t="s">
        <v>21</v>
      </c>
      <c r="D22" s="21" t="s">
        <v>53</v>
      </c>
      <c r="E22" s="20">
        <v>86</v>
      </c>
      <c r="F22" s="20">
        <v>0.7</v>
      </c>
      <c r="G22" s="22">
        <v>0.8</v>
      </c>
      <c r="H22" s="20">
        <v>20.5</v>
      </c>
      <c r="I22" s="22">
        <v>0.9</v>
      </c>
      <c r="J22" s="22">
        <v>17.7</v>
      </c>
      <c r="K22" s="20">
        <v>0.3</v>
      </c>
      <c r="L22" s="20">
        <v>0.2</v>
      </c>
      <c r="M22" s="23">
        <v>18.8</v>
      </c>
      <c r="N22" s="39">
        <v>3.2</v>
      </c>
    </row>
    <row r="23" spans="1:15" ht="30.75" customHeight="1" x14ac:dyDescent="0.25">
      <c r="A23" s="28"/>
      <c r="B23" s="29"/>
      <c r="C23" s="29"/>
      <c r="D23" s="29"/>
    </row>
    <row r="24" spans="1:15" x14ac:dyDescent="0.25">
      <c r="D24" s="1"/>
      <c r="K24" s="24"/>
      <c r="L24" s="24"/>
      <c r="M24" s="24"/>
      <c r="N24" s="24"/>
      <c r="O24" s="1"/>
    </row>
    <row r="25" spans="1:15" x14ac:dyDescent="0.25">
      <c r="D25" s="1"/>
      <c r="K25" s="25"/>
      <c r="L25" s="25"/>
      <c r="M25" s="25"/>
      <c r="N25" s="25"/>
    </row>
    <row r="29" spans="1:15" x14ac:dyDescent="0.25">
      <c r="D29" s="1"/>
    </row>
    <row r="30" spans="1:15" x14ac:dyDescent="0.25">
      <c r="D30" s="1"/>
    </row>
    <row r="33" spans="4:14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4:14" x14ac:dyDescent="0.25">
      <c r="D34" s="1"/>
      <c r="E34" s="1"/>
      <c r="K34" s="25"/>
      <c r="L34" s="25"/>
      <c r="M34" s="25"/>
      <c r="N34" s="25"/>
    </row>
    <row r="35" spans="4:14" x14ac:dyDescent="0.25">
      <c r="D35" s="1"/>
      <c r="E35" s="1"/>
      <c r="F35" s="26"/>
      <c r="G35" s="26"/>
      <c r="H35" s="26"/>
      <c r="I35" s="26"/>
      <c r="J35" s="26"/>
      <c r="K35" s="26"/>
      <c r="L35" s="27"/>
      <c r="M35" s="26"/>
      <c r="N35" s="26"/>
    </row>
    <row r="36" spans="4:14" x14ac:dyDescent="0.25">
      <c r="K36" s="24"/>
      <c r="L36" s="24"/>
      <c r="M36" s="24"/>
      <c r="N36" s="24"/>
    </row>
    <row r="37" spans="4:14" x14ac:dyDescent="0.25">
      <c r="K37" s="25"/>
      <c r="L37" s="25"/>
      <c r="M37" s="25"/>
      <c r="N37" s="25"/>
    </row>
    <row r="39" spans="4:14" x14ac:dyDescent="0.25">
      <c r="G39" s="141"/>
      <c r="H39" s="141"/>
    </row>
    <row r="41" spans="4:14" x14ac:dyDescent="0.25">
      <c r="E41" s="6" t="s">
        <v>54</v>
      </c>
      <c r="F41" s="7" t="s">
        <v>55</v>
      </c>
      <c r="G41" s="7" t="s">
        <v>56</v>
      </c>
      <c r="H41" s="7" t="s">
        <v>57</v>
      </c>
      <c r="I41" s="7" t="s">
        <v>58</v>
      </c>
      <c r="J41" s="1"/>
      <c r="K41" s="1"/>
    </row>
    <row r="42" spans="4:14" x14ac:dyDescent="0.25">
      <c r="E42" s="8" t="s">
        <v>59</v>
      </c>
      <c r="F42" s="4" t="s">
        <v>59</v>
      </c>
      <c r="G42" s="4" t="s">
        <v>59</v>
      </c>
      <c r="H42" s="4" t="s">
        <v>59</v>
      </c>
      <c r="I42" s="4" t="s">
        <v>59</v>
      </c>
      <c r="J42" s="2"/>
    </row>
    <row r="43" spans="4:14" x14ac:dyDescent="0.25">
      <c r="E43" s="8"/>
      <c r="F43" s="5"/>
      <c r="G43" s="4"/>
      <c r="H43" s="4"/>
      <c r="I43" s="4"/>
      <c r="J43" s="3"/>
    </row>
    <row r="44" spans="4:14" x14ac:dyDescent="0.25">
      <c r="E44" s="8" t="s">
        <v>60</v>
      </c>
      <c r="F44" s="4" t="s">
        <v>60</v>
      </c>
      <c r="G44" s="4" t="s">
        <v>60</v>
      </c>
      <c r="H44" s="4" t="s">
        <v>60</v>
      </c>
      <c r="I44" s="4" t="s">
        <v>60</v>
      </c>
    </row>
    <row r="45" spans="4:14" x14ac:dyDescent="0.25">
      <c r="E45" s="8"/>
      <c r="F45" s="5"/>
      <c r="G45" s="5"/>
      <c r="H45" s="5"/>
      <c r="I45" s="5"/>
    </row>
    <row r="46" spans="4:14" x14ac:dyDescent="0.25">
      <c r="E46" s="8" t="s">
        <v>61</v>
      </c>
      <c r="F46" s="4" t="s">
        <v>61</v>
      </c>
      <c r="G46" s="4" t="s">
        <v>61</v>
      </c>
      <c r="H46" s="4" t="s">
        <v>61</v>
      </c>
      <c r="I46" s="4" t="s">
        <v>61</v>
      </c>
    </row>
    <row r="47" spans="4:14" x14ac:dyDescent="0.25">
      <c r="E47" s="8"/>
      <c r="F47" s="5"/>
      <c r="G47" s="5"/>
      <c r="H47" s="5"/>
      <c r="I47" s="5"/>
    </row>
    <row r="48" spans="4:14" x14ac:dyDescent="0.25">
      <c r="E48" s="8" t="s">
        <v>46</v>
      </c>
      <c r="F48" s="4" t="s">
        <v>46</v>
      </c>
      <c r="G48" s="4" t="s">
        <v>46</v>
      </c>
      <c r="H48" s="4" t="s">
        <v>46</v>
      </c>
      <c r="I48" s="4" t="s">
        <v>46</v>
      </c>
    </row>
    <row r="49" spans="5:11" x14ac:dyDescent="0.25">
      <c r="E49" s="8"/>
      <c r="F49" s="5"/>
      <c r="G49" s="5"/>
      <c r="H49" s="5"/>
      <c r="I49" s="5"/>
    </row>
    <row r="50" spans="5:11" x14ac:dyDescent="0.25">
      <c r="E50" s="8" t="s">
        <v>62</v>
      </c>
      <c r="F50" s="4" t="s">
        <v>62</v>
      </c>
      <c r="G50" s="4" t="s">
        <v>62</v>
      </c>
      <c r="H50" s="4" t="s">
        <v>62</v>
      </c>
      <c r="I50" s="4" t="s">
        <v>62</v>
      </c>
    </row>
    <row r="51" spans="5:11" x14ac:dyDescent="0.25">
      <c r="E51" s="8"/>
      <c r="F51" s="5"/>
      <c r="G51" s="5"/>
      <c r="H51" s="5"/>
      <c r="I51" s="5"/>
    </row>
    <row r="52" spans="5:11" x14ac:dyDescent="0.25">
      <c r="E52" s="8" t="s">
        <v>63</v>
      </c>
      <c r="F52" s="4" t="s">
        <v>63</v>
      </c>
      <c r="G52" s="4" t="s">
        <v>63</v>
      </c>
      <c r="H52" s="4" t="s">
        <v>63</v>
      </c>
      <c r="I52" s="4" t="s">
        <v>63</v>
      </c>
    </row>
    <row r="53" spans="5:11" x14ac:dyDescent="0.25">
      <c r="E53" s="8"/>
      <c r="F53" s="5"/>
      <c r="G53" s="5"/>
      <c r="H53" s="5"/>
      <c r="I53" s="5"/>
    </row>
    <row r="54" spans="5:11" x14ac:dyDescent="0.25">
      <c r="E54" s="8" t="s">
        <v>64</v>
      </c>
      <c r="F54" s="4" t="s">
        <v>64</v>
      </c>
      <c r="G54" s="4" t="s">
        <v>64</v>
      </c>
      <c r="H54" s="4" t="s">
        <v>64</v>
      </c>
      <c r="I54" s="4" t="s">
        <v>64</v>
      </c>
    </row>
    <row r="55" spans="5:11" x14ac:dyDescent="0.25">
      <c r="E55" s="8"/>
      <c r="F55" s="5"/>
      <c r="G55" s="5"/>
      <c r="H55" s="5"/>
      <c r="I55" s="5"/>
    </row>
    <row r="56" spans="5:11" x14ac:dyDescent="0.25">
      <c r="E56" s="9" t="s">
        <v>65</v>
      </c>
      <c r="F56" s="5" t="s">
        <v>65</v>
      </c>
      <c r="G56" s="5" t="s">
        <v>65</v>
      </c>
      <c r="H56" s="5" t="s">
        <v>65</v>
      </c>
      <c r="I56" s="5" t="s">
        <v>65</v>
      </c>
      <c r="K56" s="1"/>
    </row>
    <row r="57" spans="5:11" x14ac:dyDescent="0.25">
      <c r="E57" s="12" t="s">
        <v>66</v>
      </c>
      <c r="F57" s="12" t="s">
        <v>66</v>
      </c>
      <c r="G57" s="12" t="s">
        <v>66</v>
      </c>
      <c r="H57" s="12" t="s">
        <v>66</v>
      </c>
      <c r="I57" s="12" t="s">
        <v>66</v>
      </c>
    </row>
    <row r="58" spans="5:11" x14ac:dyDescent="0.25">
      <c r="E58" s="8" t="e">
        <f>#REF!</f>
        <v>#REF!</v>
      </c>
      <c r="F58" s="8" t="e">
        <f>#REF!</f>
        <v>#REF!</v>
      </c>
      <c r="G58" s="8" t="e">
        <f>#REF!</f>
        <v>#REF!</v>
      </c>
      <c r="H58" s="8" t="e">
        <f>#REF!</f>
        <v>#REF!</v>
      </c>
      <c r="I58" s="8" t="e">
        <f>#REF!</f>
        <v>#REF!</v>
      </c>
    </row>
    <row r="59" spans="5:11" x14ac:dyDescent="0.25">
      <c r="E59" s="10"/>
      <c r="F59" s="11"/>
      <c r="G59" s="11"/>
      <c r="H59" s="11"/>
      <c r="I59" s="11"/>
    </row>
  </sheetData>
  <mergeCells count="1">
    <mergeCell ref="G39:H39"/>
  </mergeCells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1040B-AE9F-43E4-8B31-0F22332B6C18}">
  <dimension ref="A1:G311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4.85546875" customWidth="1"/>
    <col min="2" max="2" width="34.7109375" customWidth="1"/>
    <col min="3" max="3" width="25.140625" style="46" customWidth="1"/>
    <col min="4" max="4" width="31.85546875" style="49" customWidth="1"/>
    <col min="5" max="5" width="16.42578125" customWidth="1"/>
    <col min="6" max="6" width="17.5703125" style="46" customWidth="1"/>
  </cols>
  <sheetData>
    <row r="1" spans="1:7" ht="30" x14ac:dyDescent="0.25">
      <c r="A1" s="47" t="s">
        <v>67</v>
      </c>
      <c r="B1" s="47" t="s">
        <v>68</v>
      </c>
      <c r="C1" s="49" t="s">
        <v>69</v>
      </c>
      <c r="D1" s="49" t="s">
        <v>70</v>
      </c>
      <c r="E1" s="47" t="s">
        <v>71</v>
      </c>
      <c r="F1" s="49" t="s">
        <v>72</v>
      </c>
      <c r="G1" s="49" t="s">
        <v>73</v>
      </c>
    </row>
    <row r="2" spans="1:7" ht="36" customHeight="1" x14ac:dyDescent="0.25">
      <c r="A2">
        <v>1</v>
      </c>
      <c r="B2" s="46" t="s">
        <v>74</v>
      </c>
      <c r="C2" s="46" t="s">
        <v>75</v>
      </c>
      <c r="D2" s="46" t="s">
        <v>76</v>
      </c>
      <c r="E2" s="47">
        <v>31</v>
      </c>
      <c r="F2" s="46" t="s">
        <v>77</v>
      </c>
      <c r="G2" t="s">
        <v>78</v>
      </c>
    </row>
    <row r="3" spans="1:7" ht="36" customHeight="1" x14ac:dyDescent="0.25">
      <c r="A3">
        <v>2</v>
      </c>
      <c r="B3" s="46" t="s">
        <v>74</v>
      </c>
      <c r="C3" s="46" t="s">
        <v>75</v>
      </c>
      <c r="D3" s="46" t="s">
        <v>79</v>
      </c>
      <c r="E3" s="47">
        <v>56</v>
      </c>
      <c r="F3" s="46" t="s">
        <v>80</v>
      </c>
      <c r="G3" t="s">
        <v>81</v>
      </c>
    </row>
    <row r="4" spans="1:7" ht="36" customHeight="1" x14ac:dyDescent="0.25">
      <c r="A4">
        <v>3</v>
      </c>
      <c r="B4" s="46" t="s">
        <v>74</v>
      </c>
      <c r="C4" s="46" t="s">
        <v>75</v>
      </c>
      <c r="D4" s="46" t="s">
        <v>82</v>
      </c>
      <c r="E4" s="47">
        <v>52</v>
      </c>
      <c r="F4" s="46" t="s">
        <v>83</v>
      </c>
      <c r="G4" t="s">
        <v>81</v>
      </c>
    </row>
    <row r="5" spans="1:7" ht="36" customHeight="1" x14ac:dyDescent="0.25">
      <c r="A5">
        <v>4</v>
      </c>
      <c r="B5" s="46" t="s">
        <v>74</v>
      </c>
      <c r="C5" s="46" t="s">
        <v>75</v>
      </c>
      <c r="D5" s="46" t="s">
        <v>84</v>
      </c>
      <c r="E5" s="47">
        <v>80</v>
      </c>
      <c r="F5" s="46" t="s">
        <v>85</v>
      </c>
      <c r="G5" t="s">
        <v>86</v>
      </c>
    </row>
    <row r="6" spans="1:7" ht="42" customHeight="1" x14ac:dyDescent="0.25">
      <c r="A6">
        <v>5</v>
      </c>
      <c r="B6" s="46" t="s">
        <v>74</v>
      </c>
      <c r="C6" s="46" t="s">
        <v>75</v>
      </c>
      <c r="D6" s="46" t="s">
        <v>87</v>
      </c>
      <c r="E6" s="47">
        <v>81</v>
      </c>
      <c r="F6" s="46" t="s">
        <v>88</v>
      </c>
      <c r="G6" t="s">
        <v>89</v>
      </c>
    </row>
    <row r="7" spans="1:7" ht="36" customHeight="1" x14ac:dyDescent="0.25">
      <c r="A7">
        <v>6</v>
      </c>
      <c r="B7" s="46" t="s">
        <v>74</v>
      </c>
      <c r="C7" s="46" t="s">
        <v>75</v>
      </c>
      <c r="D7" s="46" t="s">
        <v>90</v>
      </c>
      <c r="E7" s="47">
        <v>24</v>
      </c>
      <c r="F7" s="46" t="s">
        <v>91</v>
      </c>
      <c r="G7" t="s">
        <v>92</v>
      </c>
    </row>
    <row r="8" spans="1:7" ht="36" customHeight="1" x14ac:dyDescent="0.25">
      <c r="A8">
        <v>7</v>
      </c>
      <c r="B8" s="46" t="s">
        <v>74</v>
      </c>
      <c r="C8" s="46" t="s">
        <v>75</v>
      </c>
      <c r="D8" s="46" t="s">
        <v>93</v>
      </c>
      <c r="E8" s="47">
        <v>72</v>
      </c>
      <c r="F8" s="46" t="s">
        <v>94</v>
      </c>
      <c r="G8" t="s">
        <v>95</v>
      </c>
    </row>
    <row r="9" spans="1:7" ht="36" customHeight="1" x14ac:dyDescent="0.25">
      <c r="A9">
        <v>8</v>
      </c>
      <c r="B9" s="46" t="s">
        <v>74</v>
      </c>
      <c r="C9" s="46" t="s">
        <v>75</v>
      </c>
      <c r="D9" s="46" t="s">
        <v>96</v>
      </c>
      <c r="E9" s="47">
        <v>23</v>
      </c>
      <c r="F9" s="46" t="s">
        <v>97</v>
      </c>
      <c r="G9" s="46"/>
    </row>
    <row r="10" spans="1:7" ht="36" customHeight="1" x14ac:dyDescent="0.25">
      <c r="A10">
        <v>9</v>
      </c>
      <c r="B10" s="46" t="s">
        <v>74</v>
      </c>
      <c r="C10" s="46" t="s">
        <v>75</v>
      </c>
      <c r="D10" s="46" t="s">
        <v>98</v>
      </c>
      <c r="E10" s="47">
        <v>25</v>
      </c>
      <c r="F10" s="46" t="s">
        <v>97</v>
      </c>
      <c r="G10" t="s">
        <v>99</v>
      </c>
    </row>
    <row r="11" spans="1:7" ht="36" customHeight="1" x14ac:dyDescent="0.25">
      <c r="A11">
        <v>10</v>
      </c>
      <c r="B11" s="46" t="s">
        <v>74</v>
      </c>
      <c r="C11" s="46" t="s">
        <v>75</v>
      </c>
      <c r="D11" s="46" t="s">
        <v>100</v>
      </c>
      <c r="E11" s="47">
        <v>27</v>
      </c>
      <c r="F11" s="46" t="s">
        <v>101</v>
      </c>
      <c r="G11" t="s">
        <v>102</v>
      </c>
    </row>
    <row r="12" spans="1:7" ht="36" customHeight="1" x14ac:dyDescent="0.25">
      <c r="A12">
        <v>11</v>
      </c>
      <c r="B12" s="46" t="s">
        <v>74</v>
      </c>
      <c r="C12" s="46" t="s">
        <v>75</v>
      </c>
      <c r="D12" s="46" t="s">
        <v>103</v>
      </c>
      <c r="E12" s="47">
        <v>27</v>
      </c>
      <c r="F12" s="46" t="s">
        <v>91</v>
      </c>
      <c r="G12" t="s">
        <v>104</v>
      </c>
    </row>
    <row r="13" spans="1:7" ht="36" customHeight="1" x14ac:dyDescent="0.25">
      <c r="A13">
        <v>12</v>
      </c>
      <c r="B13" s="46" t="s">
        <v>74</v>
      </c>
      <c r="C13" s="46" t="s">
        <v>75</v>
      </c>
      <c r="D13" s="46" t="s">
        <v>105</v>
      </c>
      <c r="E13" s="47">
        <v>64</v>
      </c>
      <c r="F13" s="46" t="s">
        <v>97</v>
      </c>
      <c r="G13" t="s">
        <v>106</v>
      </c>
    </row>
    <row r="14" spans="1:7" ht="36" customHeight="1" x14ac:dyDescent="0.25">
      <c r="A14">
        <v>13</v>
      </c>
      <c r="B14" s="46" t="s">
        <v>74</v>
      </c>
      <c r="C14" s="46" t="s">
        <v>75</v>
      </c>
      <c r="D14" s="46" t="s">
        <v>107</v>
      </c>
      <c r="E14" s="47">
        <v>20</v>
      </c>
      <c r="F14" s="46" t="s">
        <v>97</v>
      </c>
    </row>
    <row r="15" spans="1:7" ht="36" customHeight="1" x14ac:dyDescent="0.25">
      <c r="A15">
        <v>14</v>
      </c>
      <c r="B15" s="46" t="s">
        <v>74</v>
      </c>
      <c r="C15" s="46" t="s">
        <v>75</v>
      </c>
      <c r="D15" s="46" t="s">
        <v>108</v>
      </c>
      <c r="E15" s="47">
        <v>20</v>
      </c>
      <c r="F15" s="46" t="s">
        <v>109</v>
      </c>
    </row>
    <row r="16" spans="1:7" ht="36" customHeight="1" x14ac:dyDescent="0.25">
      <c r="A16">
        <v>15</v>
      </c>
      <c r="B16" s="46" t="s">
        <v>74</v>
      </c>
      <c r="C16" s="46" t="s">
        <v>75</v>
      </c>
      <c r="D16" s="46" t="s">
        <v>110</v>
      </c>
      <c r="E16" s="47">
        <v>18</v>
      </c>
      <c r="F16" s="46" t="s">
        <v>111</v>
      </c>
    </row>
    <row r="17" spans="1:7" ht="36" customHeight="1" x14ac:dyDescent="0.25">
      <c r="A17">
        <v>16</v>
      </c>
      <c r="B17" s="46" t="s">
        <v>74</v>
      </c>
      <c r="C17" s="46" t="s">
        <v>75</v>
      </c>
      <c r="D17" s="46" t="s">
        <v>112</v>
      </c>
      <c r="E17" s="47">
        <v>24</v>
      </c>
      <c r="F17" s="46" t="s">
        <v>113</v>
      </c>
      <c r="G17" t="s">
        <v>114</v>
      </c>
    </row>
    <row r="18" spans="1:7" ht="36" customHeight="1" x14ac:dyDescent="0.25">
      <c r="A18">
        <v>17</v>
      </c>
      <c r="B18" s="46" t="s">
        <v>74</v>
      </c>
      <c r="C18" s="46" t="s">
        <v>75</v>
      </c>
      <c r="D18" s="46" t="s">
        <v>115</v>
      </c>
      <c r="E18" s="47">
        <v>18</v>
      </c>
      <c r="F18" s="46" t="s">
        <v>116</v>
      </c>
      <c r="G18" t="s">
        <v>117</v>
      </c>
    </row>
    <row r="19" spans="1:7" ht="36" customHeight="1" x14ac:dyDescent="0.25">
      <c r="A19">
        <v>18</v>
      </c>
      <c r="B19" s="46" t="s">
        <v>74</v>
      </c>
      <c r="C19" s="46" t="s">
        <v>75</v>
      </c>
      <c r="D19" s="46" t="s">
        <v>118</v>
      </c>
      <c r="E19" s="47">
        <v>17</v>
      </c>
      <c r="F19" s="46" t="s">
        <v>119</v>
      </c>
      <c r="G19" s="46" t="s">
        <v>120</v>
      </c>
    </row>
    <row r="20" spans="1:7" ht="36" customHeight="1" x14ac:dyDescent="0.25">
      <c r="A20">
        <v>19</v>
      </c>
      <c r="B20" s="46" t="s">
        <v>74</v>
      </c>
      <c r="C20" s="46" t="s">
        <v>75</v>
      </c>
      <c r="D20" s="46" t="s">
        <v>121</v>
      </c>
      <c r="E20" s="47">
        <v>19</v>
      </c>
      <c r="F20" s="46" t="s">
        <v>80</v>
      </c>
      <c r="G20" s="46" t="s">
        <v>122</v>
      </c>
    </row>
    <row r="21" spans="1:7" ht="36" customHeight="1" x14ac:dyDescent="0.25">
      <c r="A21">
        <v>20</v>
      </c>
      <c r="B21" s="46" t="s">
        <v>74</v>
      </c>
      <c r="C21" s="46" t="s">
        <v>75</v>
      </c>
      <c r="D21" s="46" t="s">
        <v>123</v>
      </c>
      <c r="E21" s="47">
        <v>25</v>
      </c>
      <c r="F21" s="46" t="s">
        <v>124</v>
      </c>
      <c r="G21" s="46" t="s">
        <v>125</v>
      </c>
    </row>
    <row r="22" spans="1:7" ht="36" customHeight="1" x14ac:dyDescent="0.25">
      <c r="A22">
        <v>21</v>
      </c>
      <c r="B22" s="46" t="s">
        <v>74</v>
      </c>
      <c r="C22" s="46" t="s">
        <v>75</v>
      </c>
      <c r="D22" s="46" t="s">
        <v>126</v>
      </c>
      <c r="E22" s="47">
        <v>25</v>
      </c>
      <c r="F22" s="46" t="s">
        <v>127</v>
      </c>
      <c r="G22" s="46" t="s">
        <v>128</v>
      </c>
    </row>
    <row r="23" spans="1:7" ht="36" customHeight="1" x14ac:dyDescent="0.25">
      <c r="A23">
        <v>22</v>
      </c>
      <c r="B23" s="46" t="s">
        <v>74</v>
      </c>
      <c r="C23" s="46" t="s">
        <v>75</v>
      </c>
      <c r="D23" s="46" t="s">
        <v>129</v>
      </c>
      <c r="E23" s="47">
        <v>25</v>
      </c>
      <c r="F23" s="46" t="s">
        <v>130</v>
      </c>
      <c r="G23" s="46" t="s">
        <v>131</v>
      </c>
    </row>
    <row r="24" spans="1:7" ht="36" customHeight="1" x14ac:dyDescent="0.25">
      <c r="A24">
        <v>23</v>
      </c>
      <c r="B24" s="46" t="s">
        <v>74</v>
      </c>
      <c r="C24" s="46" t="s">
        <v>75</v>
      </c>
      <c r="D24" s="46" t="s">
        <v>132</v>
      </c>
      <c r="E24" s="47">
        <v>64</v>
      </c>
      <c r="F24" s="46" t="s">
        <v>97</v>
      </c>
      <c r="G24" s="46"/>
    </row>
    <row r="25" spans="1:7" ht="36" customHeight="1" x14ac:dyDescent="0.25">
      <c r="A25">
        <v>24</v>
      </c>
      <c r="B25" s="46" t="s">
        <v>74</v>
      </c>
      <c r="C25" s="46" t="s">
        <v>75</v>
      </c>
      <c r="D25" s="46" t="s">
        <v>133</v>
      </c>
      <c r="E25" s="47">
        <v>25</v>
      </c>
      <c r="F25" s="46" t="s">
        <v>130</v>
      </c>
      <c r="G25" s="46" t="s">
        <v>78</v>
      </c>
    </row>
    <row r="26" spans="1:7" ht="36" customHeight="1" x14ac:dyDescent="0.25">
      <c r="A26">
        <v>25</v>
      </c>
      <c r="B26" s="46" t="s">
        <v>74</v>
      </c>
      <c r="C26" s="46" t="s">
        <v>75</v>
      </c>
      <c r="D26" s="46" t="s">
        <v>134</v>
      </c>
      <c r="E26" s="47">
        <v>110</v>
      </c>
      <c r="F26" s="46" t="s">
        <v>135</v>
      </c>
      <c r="G26" s="46" t="s">
        <v>136</v>
      </c>
    </row>
    <row r="27" spans="1:7" ht="36" customHeight="1" x14ac:dyDescent="0.25">
      <c r="A27">
        <v>26</v>
      </c>
      <c r="B27" s="46" t="s">
        <v>74</v>
      </c>
      <c r="C27" s="46" t="s">
        <v>75</v>
      </c>
      <c r="D27" s="46" t="s">
        <v>137</v>
      </c>
      <c r="E27" s="47">
        <v>22</v>
      </c>
      <c r="F27" s="46" t="s">
        <v>116</v>
      </c>
      <c r="G27" s="46"/>
    </row>
    <row r="28" spans="1:7" ht="36" customHeight="1" x14ac:dyDescent="0.25">
      <c r="A28">
        <v>27</v>
      </c>
      <c r="B28" s="46" t="s">
        <v>74</v>
      </c>
      <c r="C28" s="46" t="s">
        <v>75</v>
      </c>
      <c r="D28" s="46" t="s">
        <v>138</v>
      </c>
      <c r="E28" s="47">
        <v>22</v>
      </c>
      <c r="F28" s="46" t="s">
        <v>139</v>
      </c>
      <c r="G28" s="46" t="s">
        <v>140</v>
      </c>
    </row>
    <row r="29" spans="1:7" ht="36" customHeight="1" x14ac:dyDescent="0.25">
      <c r="A29">
        <v>28</v>
      </c>
      <c r="B29" s="46" t="s">
        <v>74</v>
      </c>
      <c r="C29" s="46" t="s">
        <v>75</v>
      </c>
      <c r="D29" s="46" t="s">
        <v>141</v>
      </c>
      <c r="E29" s="47">
        <v>35</v>
      </c>
      <c r="F29" s="46" t="s">
        <v>142</v>
      </c>
      <c r="G29" s="46" t="s">
        <v>143</v>
      </c>
    </row>
    <row r="30" spans="1:7" ht="36" customHeight="1" x14ac:dyDescent="0.25">
      <c r="A30">
        <v>29</v>
      </c>
      <c r="B30" s="46" t="s">
        <v>74</v>
      </c>
      <c r="C30" s="46" t="s">
        <v>75</v>
      </c>
      <c r="D30" s="46" t="s">
        <v>144</v>
      </c>
      <c r="E30" s="47">
        <v>38</v>
      </c>
      <c r="F30" s="46" t="s">
        <v>142</v>
      </c>
      <c r="G30" s="46"/>
    </row>
    <row r="31" spans="1:7" ht="36" customHeight="1" x14ac:dyDescent="0.25">
      <c r="A31">
        <v>30</v>
      </c>
      <c r="B31" s="46" t="s">
        <v>74</v>
      </c>
      <c r="C31" s="46" t="s">
        <v>75</v>
      </c>
      <c r="D31" s="46" t="s">
        <v>145</v>
      </c>
      <c r="E31" s="47">
        <v>32</v>
      </c>
      <c r="F31" s="46" t="s">
        <v>142</v>
      </c>
      <c r="G31" s="46" t="s">
        <v>146</v>
      </c>
    </row>
    <row r="32" spans="1:7" ht="36" customHeight="1" x14ac:dyDescent="0.25">
      <c r="A32">
        <v>31</v>
      </c>
      <c r="B32" s="46" t="s">
        <v>74</v>
      </c>
      <c r="C32" s="46" t="s">
        <v>75</v>
      </c>
      <c r="D32" s="46" t="s">
        <v>147</v>
      </c>
      <c r="E32" s="47">
        <v>25</v>
      </c>
      <c r="F32" s="46" t="s">
        <v>148</v>
      </c>
      <c r="G32" s="46"/>
    </row>
    <row r="33" spans="1:7" ht="36" customHeight="1" x14ac:dyDescent="0.25">
      <c r="A33">
        <v>32</v>
      </c>
      <c r="B33" s="46" t="s">
        <v>74</v>
      </c>
      <c r="C33" s="46" t="s">
        <v>75</v>
      </c>
      <c r="D33" s="46" t="s">
        <v>149</v>
      </c>
      <c r="E33" s="47">
        <v>28</v>
      </c>
      <c r="F33" s="46" t="s">
        <v>80</v>
      </c>
      <c r="G33" s="46" t="s">
        <v>150</v>
      </c>
    </row>
    <row r="34" spans="1:7" ht="36" customHeight="1" x14ac:dyDescent="0.25">
      <c r="A34">
        <v>33</v>
      </c>
      <c r="B34" s="46" t="s">
        <v>74</v>
      </c>
      <c r="C34" s="46" t="s">
        <v>75</v>
      </c>
      <c r="D34" s="46" t="s">
        <v>151</v>
      </c>
      <c r="E34" s="47">
        <v>20</v>
      </c>
      <c r="F34" s="46" t="s">
        <v>116</v>
      </c>
      <c r="G34" s="46" t="s">
        <v>152</v>
      </c>
    </row>
    <row r="35" spans="1:7" ht="36" customHeight="1" x14ac:dyDescent="0.25">
      <c r="A35">
        <v>34</v>
      </c>
      <c r="B35" s="46" t="s">
        <v>74</v>
      </c>
      <c r="C35" s="46" t="s">
        <v>75</v>
      </c>
      <c r="D35" s="46" t="s">
        <v>153</v>
      </c>
      <c r="E35" s="47">
        <v>30</v>
      </c>
      <c r="F35" s="46" t="s">
        <v>154</v>
      </c>
      <c r="G35" s="46" t="s">
        <v>155</v>
      </c>
    </row>
    <row r="36" spans="1:7" ht="36" customHeight="1" x14ac:dyDescent="0.25">
      <c r="A36">
        <v>35</v>
      </c>
      <c r="B36" s="46" t="s">
        <v>74</v>
      </c>
      <c r="C36" s="46" t="s">
        <v>75</v>
      </c>
      <c r="D36" s="46" t="s">
        <v>156</v>
      </c>
      <c r="E36" s="47">
        <v>26</v>
      </c>
      <c r="F36" s="46" t="s">
        <v>116</v>
      </c>
      <c r="G36" s="46"/>
    </row>
    <row r="37" spans="1:7" ht="36" customHeight="1" x14ac:dyDescent="0.25">
      <c r="A37">
        <v>36</v>
      </c>
      <c r="B37" s="46" t="s">
        <v>74</v>
      </c>
      <c r="C37" s="46" t="s">
        <v>75</v>
      </c>
      <c r="D37" s="46" t="s">
        <v>157</v>
      </c>
      <c r="E37" s="47">
        <v>37</v>
      </c>
      <c r="F37" s="46" t="s">
        <v>158</v>
      </c>
      <c r="G37" s="46"/>
    </row>
    <row r="38" spans="1:7" ht="36" customHeight="1" x14ac:dyDescent="0.25">
      <c r="A38">
        <v>37</v>
      </c>
      <c r="B38" s="46" t="s">
        <v>74</v>
      </c>
      <c r="C38" s="46" t="s">
        <v>75</v>
      </c>
      <c r="D38" s="46" t="s">
        <v>159</v>
      </c>
      <c r="E38" s="47">
        <v>32</v>
      </c>
      <c r="F38" s="46" t="s">
        <v>158</v>
      </c>
      <c r="G38" s="46" t="s">
        <v>160</v>
      </c>
    </row>
    <row r="39" spans="1:7" ht="30" x14ac:dyDescent="0.25">
      <c r="A39">
        <v>38</v>
      </c>
      <c r="B39" s="46" t="s">
        <v>74</v>
      </c>
      <c r="C39" s="46" t="s">
        <v>22</v>
      </c>
      <c r="D39" s="46" t="s">
        <v>161</v>
      </c>
      <c r="E39" s="47">
        <v>96</v>
      </c>
      <c r="F39" s="46" t="s">
        <v>154</v>
      </c>
      <c r="G39" s="46" t="s">
        <v>162</v>
      </c>
    </row>
    <row r="40" spans="1:7" ht="30" x14ac:dyDescent="0.25">
      <c r="A40">
        <v>39</v>
      </c>
      <c r="B40" s="46" t="s">
        <v>74</v>
      </c>
      <c r="C40" s="46" t="s">
        <v>22</v>
      </c>
      <c r="D40" s="46" t="s">
        <v>163</v>
      </c>
      <c r="E40" s="47">
        <v>78</v>
      </c>
      <c r="F40" s="46" t="s">
        <v>154</v>
      </c>
      <c r="G40" s="46" t="s">
        <v>164</v>
      </c>
    </row>
    <row r="41" spans="1:7" ht="30" x14ac:dyDescent="0.25">
      <c r="A41">
        <v>40</v>
      </c>
      <c r="B41" s="46" t="s">
        <v>74</v>
      </c>
      <c r="C41" s="46" t="s">
        <v>22</v>
      </c>
      <c r="D41" s="46" t="s">
        <v>165</v>
      </c>
      <c r="E41" s="47">
        <v>62</v>
      </c>
      <c r="F41" s="46" t="s">
        <v>154</v>
      </c>
      <c r="G41" s="46" t="s">
        <v>166</v>
      </c>
    </row>
    <row r="42" spans="1:7" ht="30" x14ac:dyDescent="0.25">
      <c r="A42">
        <v>41</v>
      </c>
      <c r="B42" s="46" t="s">
        <v>74</v>
      </c>
      <c r="C42" s="46" t="s">
        <v>24</v>
      </c>
      <c r="D42" s="46" t="s">
        <v>167</v>
      </c>
      <c r="E42" s="47">
        <v>100</v>
      </c>
      <c r="F42" s="46" t="s">
        <v>154</v>
      </c>
      <c r="G42" s="46" t="s">
        <v>168</v>
      </c>
    </row>
    <row r="43" spans="1:7" ht="30" x14ac:dyDescent="0.25">
      <c r="A43">
        <v>42</v>
      </c>
      <c r="B43" s="46" t="s">
        <v>74</v>
      </c>
      <c r="C43" s="46" t="s">
        <v>24</v>
      </c>
      <c r="D43" s="46" t="s">
        <v>169</v>
      </c>
      <c r="E43" s="47">
        <v>155</v>
      </c>
      <c r="F43" s="46" t="s">
        <v>170</v>
      </c>
      <c r="G43" s="46" t="s">
        <v>171</v>
      </c>
    </row>
    <row r="44" spans="1:7" ht="30" x14ac:dyDescent="0.25">
      <c r="A44">
        <v>43</v>
      </c>
      <c r="B44" s="46" t="s">
        <v>74</v>
      </c>
      <c r="C44" s="46" t="s">
        <v>24</v>
      </c>
      <c r="D44" s="46" t="s">
        <v>172</v>
      </c>
      <c r="E44" s="47">
        <v>155</v>
      </c>
      <c r="F44" s="46" t="s">
        <v>173</v>
      </c>
      <c r="G44" s="46" t="s">
        <v>174</v>
      </c>
    </row>
    <row r="45" spans="1:7" ht="30" x14ac:dyDescent="0.25">
      <c r="A45">
        <v>44</v>
      </c>
      <c r="B45" s="46" t="s">
        <v>74</v>
      </c>
      <c r="C45" s="46" t="s">
        <v>24</v>
      </c>
      <c r="D45" s="46" t="s">
        <v>175</v>
      </c>
      <c r="E45" s="47">
        <v>83</v>
      </c>
      <c r="F45" s="46" t="s">
        <v>176</v>
      </c>
      <c r="G45" s="46"/>
    </row>
    <row r="46" spans="1:7" ht="30" x14ac:dyDescent="0.25">
      <c r="A46">
        <v>45</v>
      </c>
      <c r="B46" s="46" t="s">
        <v>74</v>
      </c>
      <c r="C46" s="46" t="s">
        <v>24</v>
      </c>
      <c r="D46" s="46" t="s">
        <v>177</v>
      </c>
      <c r="E46" s="47">
        <v>108</v>
      </c>
      <c r="F46" s="46" t="s">
        <v>178</v>
      </c>
      <c r="G46" s="46" t="s">
        <v>179</v>
      </c>
    </row>
    <row r="47" spans="1:7" ht="30" customHeight="1" x14ac:dyDescent="0.25">
      <c r="A47">
        <v>46</v>
      </c>
      <c r="B47" s="46" t="s">
        <v>74</v>
      </c>
      <c r="C47" s="46" t="s">
        <v>26</v>
      </c>
      <c r="D47" s="46" t="s">
        <v>180</v>
      </c>
      <c r="E47" s="47">
        <v>24</v>
      </c>
      <c r="F47" s="46" t="s">
        <v>124</v>
      </c>
      <c r="G47" s="46" t="s">
        <v>181</v>
      </c>
    </row>
    <row r="48" spans="1:7" ht="30" x14ac:dyDescent="0.25">
      <c r="A48">
        <v>47</v>
      </c>
      <c r="B48" s="46" t="s">
        <v>74</v>
      </c>
      <c r="C48" s="46" t="s">
        <v>26</v>
      </c>
      <c r="D48" s="46" t="s">
        <v>182</v>
      </c>
      <c r="E48" s="47">
        <v>78</v>
      </c>
      <c r="F48" s="46" t="s">
        <v>183</v>
      </c>
      <c r="G48" s="46" t="s">
        <v>184</v>
      </c>
    </row>
    <row r="49" spans="1:7" ht="30" x14ac:dyDescent="0.25">
      <c r="A49">
        <v>48</v>
      </c>
      <c r="B49" s="46" t="s">
        <v>74</v>
      </c>
      <c r="C49" s="46" t="s">
        <v>26</v>
      </c>
      <c r="D49" s="46" t="s">
        <v>185</v>
      </c>
      <c r="E49" s="47">
        <v>88</v>
      </c>
      <c r="F49" s="46" t="s">
        <v>186</v>
      </c>
      <c r="G49" s="46" t="s">
        <v>187</v>
      </c>
    </row>
    <row r="50" spans="1:7" ht="30" x14ac:dyDescent="0.25">
      <c r="A50">
        <v>49</v>
      </c>
      <c r="B50" s="46" t="s">
        <v>74</v>
      </c>
      <c r="C50" s="46" t="s">
        <v>26</v>
      </c>
      <c r="D50" s="46" t="s">
        <v>188</v>
      </c>
      <c r="E50" s="47">
        <v>66</v>
      </c>
      <c r="F50" s="46" t="s">
        <v>189</v>
      </c>
      <c r="G50" s="46" t="s">
        <v>190</v>
      </c>
    </row>
    <row r="51" spans="1:7" ht="30" customHeight="1" x14ac:dyDescent="0.25">
      <c r="A51">
        <v>50</v>
      </c>
      <c r="B51" t="s">
        <v>191</v>
      </c>
      <c r="C51" s="46" t="s">
        <v>29</v>
      </c>
      <c r="D51" s="46" t="s">
        <v>192</v>
      </c>
      <c r="E51" s="47">
        <v>65</v>
      </c>
      <c r="F51" s="46" t="s">
        <v>193</v>
      </c>
      <c r="G51" s="46" t="s">
        <v>194</v>
      </c>
    </row>
    <row r="52" spans="1:7" ht="30" customHeight="1" x14ac:dyDescent="0.25">
      <c r="A52">
        <v>51</v>
      </c>
      <c r="B52" t="s">
        <v>191</v>
      </c>
      <c r="C52" s="46" t="s">
        <v>29</v>
      </c>
      <c r="D52" s="46" t="s">
        <v>195</v>
      </c>
      <c r="E52" s="47">
        <v>54</v>
      </c>
      <c r="F52" s="46" t="s">
        <v>196</v>
      </c>
      <c r="G52" s="46" t="s">
        <v>197</v>
      </c>
    </row>
    <row r="53" spans="1:7" ht="30" customHeight="1" x14ac:dyDescent="0.25">
      <c r="A53">
        <v>52</v>
      </c>
      <c r="B53" t="s">
        <v>191</v>
      </c>
      <c r="C53" s="46" t="s">
        <v>29</v>
      </c>
      <c r="D53" s="46" t="s">
        <v>198</v>
      </c>
      <c r="E53" s="47">
        <v>92</v>
      </c>
      <c r="F53" s="46" t="s">
        <v>183</v>
      </c>
      <c r="G53" s="46"/>
    </row>
    <row r="54" spans="1:7" ht="30" customHeight="1" x14ac:dyDescent="0.25">
      <c r="A54">
        <v>53</v>
      </c>
      <c r="B54" t="s">
        <v>191</v>
      </c>
      <c r="C54" s="46" t="s">
        <v>29</v>
      </c>
      <c r="D54" s="46" t="s">
        <v>199</v>
      </c>
      <c r="E54" s="47">
        <v>27</v>
      </c>
      <c r="F54" s="46" t="s">
        <v>80</v>
      </c>
      <c r="G54" s="46" t="s">
        <v>200</v>
      </c>
    </row>
    <row r="55" spans="1:7" ht="30" customHeight="1" x14ac:dyDescent="0.25">
      <c r="A55">
        <v>54</v>
      </c>
      <c r="B55" t="s">
        <v>191</v>
      </c>
      <c r="C55" s="46" t="s">
        <v>29</v>
      </c>
      <c r="D55" s="46" t="s">
        <v>201</v>
      </c>
      <c r="E55" s="47">
        <v>93</v>
      </c>
      <c r="F55" s="46" t="s">
        <v>158</v>
      </c>
      <c r="G55" s="46"/>
    </row>
    <row r="56" spans="1:7" ht="30" customHeight="1" x14ac:dyDescent="0.25">
      <c r="A56">
        <v>55</v>
      </c>
      <c r="B56" t="s">
        <v>191</v>
      </c>
      <c r="C56" s="46" t="s">
        <v>29</v>
      </c>
      <c r="D56" s="46" t="s">
        <v>202</v>
      </c>
      <c r="E56" s="47">
        <v>60</v>
      </c>
      <c r="F56" s="46" t="s">
        <v>203</v>
      </c>
      <c r="G56" s="46" t="s">
        <v>204</v>
      </c>
    </row>
    <row r="57" spans="1:7" ht="30" customHeight="1" x14ac:dyDescent="0.25">
      <c r="A57">
        <v>56</v>
      </c>
      <c r="B57" t="s">
        <v>191</v>
      </c>
      <c r="C57" s="46" t="s">
        <v>29</v>
      </c>
      <c r="D57" s="46" t="s">
        <v>205</v>
      </c>
      <c r="E57" s="47">
        <v>198</v>
      </c>
      <c r="F57" s="46" t="s">
        <v>111</v>
      </c>
      <c r="G57" s="46" t="s">
        <v>206</v>
      </c>
    </row>
    <row r="58" spans="1:7" ht="30" customHeight="1" x14ac:dyDescent="0.25">
      <c r="A58">
        <v>57</v>
      </c>
      <c r="B58" t="s">
        <v>191</v>
      </c>
      <c r="C58" s="46" t="s">
        <v>29</v>
      </c>
      <c r="D58" s="46" t="s">
        <v>207</v>
      </c>
      <c r="E58" s="47">
        <v>117</v>
      </c>
      <c r="F58" s="46" t="s">
        <v>208</v>
      </c>
      <c r="G58" s="46" t="s">
        <v>209</v>
      </c>
    </row>
    <row r="59" spans="1:7" ht="30" customHeight="1" x14ac:dyDescent="0.25">
      <c r="A59">
        <v>58</v>
      </c>
      <c r="B59" t="s">
        <v>191</v>
      </c>
      <c r="C59" s="46" t="s">
        <v>29</v>
      </c>
      <c r="D59" s="46" t="s">
        <v>210</v>
      </c>
      <c r="E59" s="47">
        <v>161</v>
      </c>
      <c r="F59" s="46" t="s">
        <v>211</v>
      </c>
      <c r="G59" s="46" t="s">
        <v>212</v>
      </c>
    </row>
    <row r="60" spans="1:7" ht="30" customHeight="1" x14ac:dyDescent="0.25">
      <c r="A60">
        <v>59</v>
      </c>
      <c r="B60" t="s">
        <v>191</v>
      </c>
      <c r="C60" s="46" t="s">
        <v>29</v>
      </c>
      <c r="D60" s="46" t="s">
        <v>213</v>
      </c>
      <c r="E60" s="47">
        <v>109</v>
      </c>
      <c r="F60" s="46" t="s">
        <v>77</v>
      </c>
      <c r="G60" s="46" t="s">
        <v>214</v>
      </c>
    </row>
    <row r="61" spans="1:7" ht="30" customHeight="1" x14ac:dyDescent="0.25">
      <c r="A61">
        <v>60</v>
      </c>
      <c r="B61" t="s">
        <v>191</v>
      </c>
      <c r="C61" s="46" t="s">
        <v>29</v>
      </c>
      <c r="D61" s="46" t="s">
        <v>215</v>
      </c>
      <c r="E61" s="47">
        <v>100</v>
      </c>
      <c r="F61" s="46" t="s">
        <v>91</v>
      </c>
      <c r="G61" s="46" t="s">
        <v>216</v>
      </c>
    </row>
    <row r="62" spans="1:7" ht="30" customHeight="1" x14ac:dyDescent="0.25">
      <c r="A62">
        <v>61</v>
      </c>
      <c r="B62" t="s">
        <v>191</v>
      </c>
      <c r="C62" s="46" t="s">
        <v>29</v>
      </c>
      <c r="D62" s="46" t="s">
        <v>217</v>
      </c>
      <c r="E62" s="47">
        <v>100</v>
      </c>
      <c r="F62" s="46" t="s">
        <v>77</v>
      </c>
      <c r="G62" s="46" t="s">
        <v>218</v>
      </c>
    </row>
    <row r="63" spans="1:7" ht="30" customHeight="1" x14ac:dyDescent="0.25">
      <c r="A63">
        <v>62</v>
      </c>
      <c r="B63" t="s">
        <v>191</v>
      </c>
      <c r="C63" s="46" t="s">
        <v>29</v>
      </c>
      <c r="D63" s="46" t="s">
        <v>219</v>
      </c>
      <c r="E63" s="47">
        <v>122</v>
      </c>
      <c r="F63" s="46" t="s">
        <v>220</v>
      </c>
      <c r="G63" s="46" t="s">
        <v>221</v>
      </c>
    </row>
    <row r="64" spans="1:7" ht="30" customHeight="1" x14ac:dyDescent="0.25">
      <c r="A64">
        <v>63</v>
      </c>
      <c r="B64" t="s">
        <v>191</v>
      </c>
      <c r="C64" s="46" t="s">
        <v>29</v>
      </c>
      <c r="D64" s="46" t="s">
        <v>222</v>
      </c>
      <c r="E64" s="47">
        <v>82</v>
      </c>
      <c r="F64" s="46" t="s">
        <v>223</v>
      </c>
      <c r="G64" s="46" t="s">
        <v>224</v>
      </c>
    </row>
    <row r="65" spans="1:7" ht="30" customHeight="1" x14ac:dyDescent="0.25">
      <c r="A65">
        <v>64</v>
      </c>
      <c r="B65" t="s">
        <v>191</v>
      </c>
      <c r="C65" s="46" t="s">
        <v>29</v>
      </c>
      <c r="D65" s="46" t="s">
        <v>225</v>
      </c>
      <c r="E65" s="47">
        <v>200</v>
      </c>
      <c r="F65" s="46" t="s">
        <v>226</v>
      </c>
      <c r="G65" s="46" t="s">
        <v>227</v>
      </c>
    </row>
    <row r="66" spans="1:7" ht="30" customHeight="1" x14ac:dyDescent="0.25">
      <c r="A66">
        <v>65</v>
      </c>
      <c r="B66" t="s">
        <v>191</v>
      </c>
      <c r="C66" s="46" t="s">
        <v>29</v>
      </c>
      <c r="D66" s="46" t="s">
        <v>228</v>
      </c>
      <c r="E66" s="47">
        <v>105</v>
      </c>
      <c r="F66" s="46" t="s">
        <v>158</v>
      </c>
      <c r="G66" s="46" t="s">
        <v>229</v>
      </c>
    </row>
    <row r="67" spans="1:7" ht="30" customHeight="1" x14ac:dyDescent="0.25">
      <c r="A67">
        <v>66</v>
      </c>
      <c r="B67" t="s">
        <v>191</v>
      </c>
      <c r="C67" s="46" t="s">
        <v>29</v>
      </c>
      <c r="D67" s="46" t="s">
        <v>230</v>
      </c>
      <c r="E67" s="47">
        <v>112</v>
      </c>
      <c r="F67" s="46" t="s">
        <v>80</v>
      </c>
      <c r="G67" s="46" t="s">
        <v>231</v>
      </c>
    </row>
    <row r="68" spans="1:7" ht="30" customHeight="1" x14ac:dyDescent="0.25">
      <c r="A68">
        <v>67</v>
      </c>
      <c r="B68" t="s">
        <v>191</v>
      </c>
      <c r="C68" s="46" t="s">
        <v>29</v>
      </c>
      <c r="D68" s="46" t="s">
        <v>232</v>
      </c>
      <c r="E68" s="47">
        <v>112</v>
      </c>
      <c r="F68" s="46" t="s">
        <v>80</v>
      </c>
      <c r="G68" s="46" t="s">
        <v>233</v>
      </c>
    </row>
    <row r="69" spans="1:7" ht="30" customHeight="1" x14ac:dyDescent="0.25">
      <c r="A69">
        <v>68</v>
      </c>
      <c r="B69" t="s">
        <v>191</v>
      </c>
      <c r="C69" s="46" t="s">
        <v>29</v>
      </c>
      <c r="D69" s="46" t="s">
        <v>234</v>
      </c>
      <c r="E69" s="47">
        <v>97</v>
      </c>
      <c r="F69" s="46" t="s">
        <v>235</v>
      </c>
      <c r="G69" s="46" t="s">
        <v>236</v>
      </c>
    </row>
    <row r="70" spans="1:7" ht="30" customHeight="1" x14ac:dyDescent="0.25">
      <c r="A70">
        <v>69</v>
      </c>
      <c r="B70" t="s">
        <v>191</v>
      </c>
      <c r="C70" s="46" t="s">
        <v>29</v>
      </c>
      <c r="D70" s="46" t="s">
        <v>237</v>
      </c>
      <c r="E70" s="47">
        <v>126</v>
      </c>
      <c r="F70" s="46" t="s">
        <v>139</v>
      </c>
      <c r="G70" s="46" t="s">
        <v>238</v>
      </c>
    </row>
    <row r="71" spans="1:7" ht="30" customHeight="1" x14ac:dyDescent="0.25">
      <c r="A71">
        <v>70</v>
      </c>
      <c r="B71" t="s">
        <v>191</v>
      </c>
      <c r="C71" s="46" t="s">
        <v>29</v>
      </c>
      <c r="D71" s="46" t="s">
        <v>239</v>
      </c>
      <c r="E71" s="47">
        <v>216</v>
      </c>
      <c r="F71" s="46" t="s">
        <v>240</v>
      </c>
      <c r="G71" s="46" t="s">
        <v>241</v>
      </c>
    </row>
    <row r="72" spans="1:7" ht="30" customHeight="1" x14ac:dyDescent="0.25">
      <c r="A72">
        <v>71</v>
      </c>
      <c r="B72" t="s">
        <v>191</v>
      </c>
      <c r="C72" s="46" t="s">
        <v>29</v>
      </c>
      <c r="D72" s="46" t="s">
        <v>242</v>
      </c>
      <c r="E72" s="47">
        <v>147</v>
      </c>
      <c r="F72" s="46" t="s">
        <v>80</v>
      </c>
      <c r="G72" s="46" t="s">
        <v>243</v>
      </c>
    </row>
    <row r="73" spans="1:7" ht="30" customHeight="1" x14ac:dyDescent="0.25">
      <c r="A73">
        <v>72</v>
      </c>
      <c r="B73" t="s">
        <v>191</v>
      </c>
      <c r="C73" s="46" t="s">
        <v>29</v>
      </c>
      <c r="D73" s="46" t="s">
        <v>244</v>
      </c>
      <c r="E73" s="47">
        <v>128</v>
      </c>
      <c r="F73" s="46" t="s">
        <v>245</v>
      </c>
      <c r="G73" s="46" t="s">
        <v>246</v>
      </c>
    </row>
    <row r="74" spans="1:7" ht="30" customHeight="1" x14ac:dyDescent="0.25">
      <c r="A74">
        <v>73</v>
      </c>
      <c r="B74" t="s">
        <v>191</v>
      </c>
      <c r="C74" s="46" t="s">
        <v>29</v>
      </c>
      <c r="D74" s="46" t="s">
        <v>247</v>
      </c>
      <c r="E74" s="47">
        <v>312</v>
      </c>
      <c r="F74" s="46" t="s">
        <v>158</v>
      </c>
      <c r="G74" s="46" t="s">
        <v>248</v>
      </c>
    </row>
    <row r="75" spans="1:7" ht="30" customHeight="1" x14ac:dyDescent="0.25">
      <c r="A75">
        <v>74</v>
      </c>
      <c r="B75" t="s">
        <v>191</v>
      </c>
      <c r="C75" s="46" t="s">
        <v>29</v>
      </c>
      <c r="D75" s="46" t="s">
        <v>249</v>
      </c>
      <c r="E75" s="47">
        <v>133</v>
      </c>
      <c r="F75" s="46" t="s">
        <v>183</v>
      </c>
      <c r="G75" s="46" t="s">
        <v>250</v>
      </c>
    </row>
    <row r="76" spans="1:7" ht="30" customHeight="1" x14ac:dyDescent="0.25">
      <c r="A76">
        <v>75</v>
      </c>
      <c r="B76" t="s">
        <v>191</v>
      </c>
      <c r="C76" s="46" t="s">
        <v>29</v>
      </c>
      <c r="D76" s="46" t="s">
        <v>251</v>
      </c>
      <c r="E76" s="47">
        <v>115</v>
      </c>
      <c r="F76" s="46" t="s">
        <v>139</v>
      </c>
      <c r="G76" s="46" t="s">
        <v>252</v>
      </c>
    </row>
    <row r="77" spans="1:7" ht="30" customHeight="1" x14ac:dyDescent="0.25">
      <c r="A77">
        <v>76</v>
      </c>
      <c r="B77" t="s">
        <v>191</v>
      </c>
      <c r="C77" s="46" t="s">
        <v>29</v>
      </c>
      <c r="D77" s="46" t="s">
        <v>253</v>
      </c>
      <c r="E77" s="47">
        <v>110</v>
      </c>
      <c r="F77" s="46" t="s">
        <v>158</v>
      </c>
      <c r="G77" s="46" t="s">
        <v>254</v>
      </c>
    </row>
    <row r="78" spans="1:7" ht="30" customHeight="1" x14ac:dyDescent="0.25">
      <c r="A78">
        <v>77</v>
      </c>
      <c r="B78" t="s">
        <v>191</v>
      </c>
      <c r="C78" s="46" t="s">
        <v>29</v>
      </c>
      <c r="D78" s="46" t="s">
        <v>255</v>
      </c>
      <c r="E78" s="47">
        <v>172</v>
      </c>
      <c r="F78" s="46" t="s">
        <v>235</v>
      </c>
      <c r="G78" s="46" t="s">
        <v>256</v>
      </c>
    </row>
    <row r="79" spans="1:7" ht="30" customHeight="1" x14ac:dyDescent="0.25">
      <c r="A79">
        <v>78</v>
      </c>
      <c r="B79" t="s">
        <v>191</v>
      </c>
      <c r="C79" s="46" t="s">
        <v>29</v>
      </c>
      <c r="D79" s="46" t="s">
        <v>257</v>
      </c>
      <c r="E79" s="47">
        <v>69</v>
      </c>
      <c r="F79" s="46" t="s">
        <v>258</v>
      </c>
      <c r="G79" s="46" t="s">
        <v>259</v>
      </c>
    </row>
    <row r="80" spans="1:7" ht="30" customHeight="1" x14ac:dyDescent="0.25">
      <c r="A80">
        <v>79</v>
      </c>
      <c r="B80" t="s">
        <v>191</v>
      </c>
      <c r="C80" s="46" t="s">
        <v>29</v>
      </c>
      <c r="D80" s="46" t="s">
        <v>260</v>
      </c>
      <c r="E80" s="47">
        <v>135</v>
      </c>
      <c r="F80" s="46" t="s">
        <v>261</v>
      </c>
      <c r="G80" s="46" t="s">
        <v>262</v>
      </c>
    </row>
    <row r="81" spans="1:7" ht="30" customHeight="1" x14ac:dyDescent="0.25">
      <c r="A81">
        <v>80</v>
      </c>
      <c r="B81" t="s">
        <v>191</v>
      </c>
      <c r="C81" s="46" t="s">
        <v>29</v>
      </c>
      <c r="D81" s="46" t="s">
        <v>263</v>
      </c>
      <c r="E81" s="47">
        <v>123</v>
      </c>
      <c r="F81" s="46" t="s">
        <v>158</v>
      </c>
      <c r="G81" s="46" t="s">
        <v>264</v>
      </c>
    </row>
    <row r="82" spans="1:7" ht="30" customHeight="1" x14ac:dyDescent="0.25">
      <c r="A82">
        <v>81</v>
      </c>
      <c r="B82" t="s">
        <v>191</v>
      </c>
      <c r="C82" s="46" t="s">
        <v>28</v>
      </c>
      <c r="D82" s="46" t="s">
        <v>265</v>
      </c>
      <c r="E82" s="47">
        <v>42</v>
      </c>
      <c r="F82" s="46" t="s">
        <v>266</v>
      </c>
      <c r="G82" s="46" t="s">
        <v>267</v>
      </c>
    </row>
    <row r="83" spans="1:7" ht="30" customHeight="1" x14ac:dyDescent="0.25">
      <c r="A83">
        <v>82</v>
      </c>
      <c r="B83" t="s">
        <v>191</v>
      </c>
      <c r="C83" s="46" t="s">
        <v>28</v>
      </c>
      <c r="D83" s="46" t="s">
        <v>268</v>
      </c>
      <c r="E83" s="47">
        <v>68</v>
      </c>
      <c r="F83" s="46" t="s">
        <v>245</v>
      </c>
      <c r="G83" s="46" t="s">
        <v>269</v>
      </c>
    </row>
    <row r="84" spans="1:7" ht="30" customHeight="1" x14ac:dyDescent="0.25">
      <c r="A84">
        <v>83</v>
      </c>
      <c r="B84" t="s">
        <v>191</v>
      </c>
      <c r="C84" s="46" t="s">
        <v>28</v>
      </c>
      <c r="D84" s="46" t="s">
        <v>270</v>
      </c>
      <c r="E84" s="47">
        <v>39</v>
      </c>
      <c r="F84" s="46" t="s">
        <v>271</v>
      </c>
      <c r="G84" s="46"/>
    </row>
    <row r="85" spans="1:7" ht="30" customHeight="1" x14ac:dyDescent="0.25">
      <c r="A85">
        <v>84</v>
      </c>
      <c r="B85" t="s">
        <v>191</v>
      </c>
      <c r="C85" s="46" t="s">
        <v>28</v>
      </c>
      <c r="D85" s="46" t="s">
        <v>272</v>
      </c>
      <c r="E85" s="47">
        <v>54</v>
      </c>
      <c r="F85" s="46" t="s">
        <v>273</v>
      </c>
      <c r="G85" s="46" t="s">
        <v>274</v>
      </c>
    </row>
    <row r="86" spans="1:7" ht="30" customHeight="1" x14ac:dyDescent="0.25">
      <c r="A86">
        <v>85</v>
      </c>
      <c r="B86" t="s">
        <v>191</v>
      </c>
      <c r="C86" s="46" t="s">
        <v>28</v>
      </c>
      <c r="D86" s="46" t="s">
        <v>275</v>
      </c>
      <c r="E86" s="47">
        <v>93</v>
      </c>
      <c r="F86" s="46" t="s">
        <v>276</v>
      </c>
      <c r="G86" s="46" t="s">
        <v>277</v>
      </c>
    </row>
    <row r="87" spans="1:7" ht="30" customHeight="1" x14ac:dyDescent="0.25">
      <c r="A87">
        <v>86</v>
      </c>
      <c r="B87" t="s">
        <v>191</v>
      </c>
      <c r="C87" s="46" t="s">
        <v>28</v>
      </c>
      <c r="D87" s="46" t="s">
        <v>278</v>
      </c>
      <c r="E87" s="47">
        <v>177</v>
      </c>
      <c r="F87" s="46" t="s">
        <v>279</v>
      </c>
      <c r="G87" s="46"/>
    </row>
    <row r="88" spans="1:7" ht="30" customHeight="1" x14ac:dyDescent="0.25">
      <c r="A88">
        <v>87</v>
      </c>
      <c r="B88" t="s">
        <v>191</v>
      </c>
      <c r="C88" s="46" t="s">
        <v>28</v>
      </c>
      <c r="D88" s="46" t="s">
        <v>280</v>
      </c>
      <c r="E88" s="47">
        <v>86</v>
      </c>
      <c r="F88" s="46" t="s">
        <v>281</v>
      </c>
      <c r="G88" s="46" t="s">
        <v>282</v>
      </c>
    </row>
    <row r="89" spans="1:7" ht="30" customHeight="1" x14ac:dyDescent="0.25">
      <c r="A89">
        <v>88</v>
      </c>
      <c r="B89" t="s">
        <v>191</v>
      </c>
      <c r="C89" s="46" t="s">
        <v>28</v>
      </c>
      <c r="D89" s="46" t="s">
        <v>283</v>
      </c>
      <c r="E89" s="47">
        <v>88</v>
      </c>
      <c r="F89" s="46" t="s">
        <v>183</v>
      </c>
      <c r="G89" s="46" t="s">
        <v>284</v>
      </c>
    </row>
    <row r="90" spans="1:7" ht="30" customHeight="1" x14ac:dyDescent="0.25">
      <c r="A90">
        <v>89</v>
      </c>
      <c r="B90" t="s">
        <v>191</v>
      </c>
      <c r="C90" s="46" t="s">
        <v>28</v>
      </c>
      <c r="D90" s="46" t="s">
        <v>285</v>
      </c>
      <c r="E90" s="47">
        <v>57</v>
      </c>
      <c r="F90" s="46" t="s">
        <v>148</v>
      </c>
      <c r="G90" s="46" t="s">
        <v>286</v>
      </c>
    </row>
    <row r="91" spans="1:7" ht="30" customHeight="1" x14ac:dyDescent="0.25">
      <c r="A91">
        <v>90</v>
      </c>
      <c r="B91" t="s">
        <v>191</v>
      </c>
      <c r="C91" s="46" t="s">
        <v>28</v>
      </c>
      <c r="D91" s="46" t="s">
        <v>287</v>
      </c>
      <c r="E91" s="47">
        <v>120</v>
      </c>
      <c r="F91" s="46" t="s">
        <v>288</v>
      </c>
      <c r="G91" s="46" t="s">
        <v>289</v>
      </c>
    </row>
    <row r="92" spans="1:7" ht="30" customHeight="1" x14ac:dyDescent="0.25">
      <c r="A92">
        <v>91</v>
      </c>
      <c r="B92" t="s">
        <v>191</v>
      </c>
      <c r="C92" s="46" t="s">
        <v>28</v>
      </c>
      <c r="D92" s="46" t="s">
        <v>290</v>
      </c>
      <c r="E92" s="47">
        <v>126</v>
      </c>
      <c r="F92" s="46" t="s">
        <v>77</v>
      </c>
      <c r="G92" s="46" t="s">
        <v>291</v>
      </c>
    </row>
    <row r="93" spans="1:7" ht="30" customHeight="1" x14ac:dyDescent="0.25">
      <c r="A93">
        <v>92</v>
      </c>
      <c r="B93" t="s">
        <v>191</v>
      </c>
      <c r="C93" s="46" t="s">
        <v>28</v>
      </c>
      <c r="D93" s="46" t="s">
        <v>292</v>
      </c>
      <c r="E93" s="47">
        <v>100</v>
      </c>
      <c r="F93" s="46" t="s">
        <v>293</v>
      </c>
      <c r="G93" s="46" t="s">
        <v>291</v>
      </c>
    </row>
    <row r="94" spans="1:7" ht="30" customHeight="1" x14ac:dyDescent="0.25">
      <c r="A94">
        <v>93</v>
      </c>
      <c r="B94" t="s">
        <v>191</v>
      </c>
      <c r="C94" s="46" t="s">
        <v>28</v>
      </c>
      <c r="D94" s="46" t="s">
        <v>294</v>
      </c>
      <c r="E94" s="47">
        <v>58</v>
      </c>
      <c r="F94" s="46" t="s">
        <v>276</v>
      </c>
      <c r="G94" s="46" t="s">
        <v>295</v>
      </c>
    </row>
    <row r="95" spans="1:7" ht="30" customHeight="1" x14ac:dyDescent="0.25">
      <c r="A95">
        <v>94</v>
      </c>
      <c r="B95" t="s">
        <v>191</v>
      </c>
      <c r="C95" s="46" t="s">
        <v>28</v>
      </c>
      <c r="D95" s="46" t="s">
        <v>296</v>
      </c>
      <c r="E95" s="47">
        <v>105</v>
      </c>
      <c r="F95" s="46" t="s">
        <v>276</v>
      </c>
      <c r="G95" s="46"/>
    </row>
    <row r="96" spans="1:7" ht="30" customHeight="1" x14ac:dyDescent="0.25">
      <c r="A96">
        <v>95</v>
      </c>
      <c r="B96" t="s">
        <v>191</v>
      </c>
      <c r="C96" s="46" t="s">
        <v>28</v>
      </c>
      <c r="D96" s="46" t="s">
        <v>297</v>
      </c>
      <c r="E96" s="47">
        <v>71</v>
      </c>
      <c r="F96" s="46" t="s">
        <v>276</v>
      </c>
      <c r="G96" s="46" t="s">
        <v>298</v>
      </c>
    </row>
    <row r="97" spans="1:7" ht="30" customHeight="1" x14ac:dyDescent="0.25">
      <c r="A97">
        <v>96</v>
      </c>
      <c r="B97" t="s">
        <v>191</v>
      </c>
      <c r="C97" s="46" t="s">
        <v>28</v>
      </c>
      <c r="D97" s="46" t="s">
        <v>299</v>
      </c>
      <c r="E97" s="47">
        <v>83</v>
      </c>
      <c r="F97" s="46" t="s">
        <v>276</v>
      </c>
      <c r="G97" s="46" t="s">
        <v>300</v>
      </c>
    </row>
    <row r="98" spans="1:7" ht="30" customHeight="1" x14ac:dyDescent="0.25">
      <c r="A98">
        <v>97</v>
      </c>
      <c r="B98" t="s">
        <v>191</v>
      </c>
      <c r="C98" s="46" t="s">
        <v>28</v>
      </c>
      <c r="D98" s="46" t="s">
        <v>301</v>
      </c>
      <c r="E98" s="47">
        <v>105</v>
      </c>
      <c r="F98" s="46" t="s">
        <v>302</v>
      </c>
      <c r="G98" s="46" t="s">
        <v>303</v>
      </c>
    </row>
    <row r="99" spans="1:7" ht="30" customHeight="1" x14ac:dyDescent="0.25">
      <c r="A99">
        <v>98</v>
      </c>
      <c r="B99" t="s">
        <v>191</v>
      </c>
      <c r="C99" s="46" t="s">
        <v>28</v>
      </c>
      <c r="D99" s="46" t="s">
        <v>304</v>
      </c>
      <c r="E99" s="47">
        <v>100</v>
      </c>
      <c r="F99" s="46" t="s">
        <v>305</v>
      </c>
      <c r="G99" s="46" t="s">
        <v>306</v>
      </c>
    </row>
    <row r="100" spans="1:7" ht="30" customHeight="1" x14ac:dyDescent="0.25">
      <c r="A100">
        <v>99</v>
      </c>
      <c r="B100" t="s">
        <v>307</v>
      </c>
      <c r="C100" s="46" t="s">
        <v>32</v>
      </c>
      <c r="D100" s="46" t="s">
        <v>308</v>
      </c>
      <c r="E100" s="47">
        <v>200</v>
      </c>
      <c r="F100" s="46" t="s">
        <v>226</v>
      </c>
      <c r="G100" s="46" t="s">
        <v>309</v>
      </c>
    </row>
    <row r="101" spans="1:7" ht="30" customHeight="1" x14ac:dyDescent="0.25">
      <c r="A101">
        <v>100</v>
      </c>
      <c r="B101" t="s">
        <v>307</v>
      </c>
      <c r="C101" s="46" t="s">
        <v>32</v>
      </c>
      <c r="D101" s="46" t="s">
        <v>310</v>
      </c>
      <c r="E101" s="47">
        <v>27</v>
      </c>
      <c r="F101" s="46" t="s">
        <v>311</v>
      </c>
      <c r="G101" s="46" t="s">
        <v>312</v>
      </c>
    </row>
    <row r="102" spans="1:7" ht="30" customHeight="1" x14ac:dyDescent="0.25">
      <c r="A102">
        <v>101</v>
      </c>
      <c r="B102" t="s">
        <v>307</v>
      </c>
      <c r="C102" s="46" t="s">
        <v>32</v>
      </c>
      <c r="D102" s="46" t="s">
        <v>313</v>
      </c>
      <c r="E102" s="47">
        <v>200</v>
      </c>
      <c r="F102" s="46" t="s">
        <v>226</v>
      </c>
      <c r="G102" s="46" t="s">
        <v>314</v>
      </c>
    </row>
    <row r="103" spans="1:7" ht="30" customHeight="1" x14ac:dyDescent="0.25">
      <c r="A103">
        <v>102</v>
      </c>
      <c r="B103" t="s">
        <v>307</v>
      </c>
      <c r="C103" s="46" t="s">
        <v>32</v>
      </c>
      <c r="D103" s="46" t="s">
        <v>315</v>
      </c>
      <c r="E103" s="47">
        <v>200</v>
      </c>
      <c r="F103" s="46" t="s">
        <v>226</v>
      </c>
      <c r="G103" s="46" t="s">
        <v>316</v>
      </c>
    </row>
    <row r="104" spans="1:7" ht="30" customHeight="1" x14ac:dyDescent="0.25">
      <c r="A104">
        <v>103</v>
      </c>
      <c r="B104" t="s">
        <v>307</v>
      </c>
      <c r="C104" s="46" t="s">
        <v>317</v>
      </c>
      <c r="D104" s="46" t="s">
        <v>318</v>
      </c>
      <c r="E104" s="47">
        <v>150</v>
      </c>
      <c r="F104" s="46" t="s">
        <v>319</v>
      </c>
      <c r="G104" s="46" t="s">
        <v>320</v>
      </c>
    </row>
    <row r="105" spans="1:7" ht="30" customHeight="1" x14ac:dyDescent="0.25">
      <c r="A105">
        <v>104</v>
      </c>
      <c r="B105" t="s">
        <v>307</v>
      </c>
      <c r="C105" s="46" t="s">
        <v>317</v>
      </c>
      <c r="D105" s="46" t="s">
        <v>321</v>
      </c>
      <c r="E105" s="47">
        <v>150</v>
      </c>
      <c r="F105" s="46" t="s">
        <v>319</v>
      </c>
      <c r="G105" s="46" t="s">
        <v>322</v>
      </c>
    </row>
    <row r="106" spans="1:7" ht="30" customHeight="1" x14ac:dyDescent="0.25">
      <c r="A106">
        <v>105</v>
      </c>
      <c r="B106" t="s">
        <v>307</v>
      </c>
      <c r="C106" s="46" t="s">
        <v>317</v>
      </c>
      <c r="D106" s="46" t="s">
        <v>323</v>
      </c>
      <c r="E106" s="47">
        <v>30</v>
      </c>
      <c r="F106" s="46" t="s">
        <v>139</v>
      </c>
      <c r="G106" s="46"/>
    </row>
    <row r="107" spans="1:7" ht="30" customHeight="1" x14ac:dyDescent="0.25">
      <c r="A107">
        <v>106</v>
      </c>
      <c r="B107" t="s">
        <v>307</v>
      </c>
      <c r="C107" s="46" t="s">
        <v>317</v>
      </c>
      <c r="D107" s="46" t="s">
        <v>324</v>
      </c>
      <c r="E107" s="47">
        <v>34</v>
      </c>
      <c r="F107" s="46" t="s">
        <v>325</v>
      </c>
      <c r="G107" s="46" t="s">
        <v>326</v>
      </c>
    </row>
    <row r="108" spans="1:7" ht="30" customHeight="1" x14ac:dyDescent="0.25">
      <c r="A108">
        <v>107</v>
      </c>
      <c r="B108" t="s">
        <v>307</v>
      </c>
      <c r="C108" s="46" t="s">
        <v>317</v>
      </c>
      <c r="D108" s="46" t="s">
        <v>327</v>
      </c>
      <c r="E108" s="47">
        <v>24</v>
      </c>
      <c r="F108" s="46" t="s">
        <v>328</v>
      </c>
      <c r="G108" s="46"/>
    </row>
    <row r="109" spans="1:7" ht="30" customHeight="1" x14ac:dyDescent="0.25">
      <c r="A109">
        <v>108</v>
      </c>
      <c r="B109" t="s">
        <v>307</v>
      </c>
      <c r="C109" s="46" t="s">
        <v>317</v>
      </c>
      <c r="D109" s="46" t="s">
        <v>329</v>
      </c>
      <c r="E109" s="47">
        <v>20</v>
      </c>
      <c r="F109" s="46" t="s">
        <v>330</v>
      </c>
      <c r="G109" s="46" t="s">
        <v>331</v>
      </c>
    </row>
    <row r="110" spans="1:7" ht="30" customHeight="1" x14ac:dyDescent="0.25">
      <c r="A110">
        <v>109</v>
      </c>
      <c r="B110" t="s">
        <v>307</v>
      </c>
      <c r="C110" s="46" t="s">
        <v>317</v>
      </c>
      <c r="D110" s="46" t="s">
        <v>332</v>
      </c>
      <c r="E110" s="47">
        <v>22</v>
      </c>
      <c r="F110" s="46" t="s">
        <v>139</v>
      </c>
      <c r="G110" s="46"/>
    </row>
    <row r="111" spans="1:7" ht="30" customHeight="1" x14ac:dyDescent="0.25">
      <c r="A111">
        <v>110</v>
      </c>
      <c r="B111" t="s">
        <v>307</v>
      </c>
      <c r="C111" s="46" t="s">
        <v>317</v>
      </c>
      <c r="D111" s="46" t="s">
        <v>333</v>
      </c>
      <c r="E111" s="47">
        <v>28</v>
      </c>
      <c r="F111" s="46" t="s">
        <v>334</v>
      </c>
      <c r="G111" s="46" t="s">
        <v>335</v>
      </c>
    </row>
    <row r="112" spans="1:7" ht="30" customHeight="1" x14ac:dyDescent="0.25">
      <c r="A112">
        <v>111</v>
      </c>
      <c r="B112" t="s">
        <v>307</v>
      </c>
      <c r="C112" s="46" t="s">
        <v>317</v>
      </c>
      <c r="D112" s="46" t="s">
        <v>336</v>
      </c>
      <c r="E112" s="47">
        <v>18</v>
      </c>
      <c r="F112" s="46" t="s">
        <v>124</v>
      </c>
      <c r="G112" s="46" t="s">
        <v>337</v>
      </c>
    </row>
    <row r="113" spans="1:7" ht="30" customHeight="1" x14ac:dyDescent="0.25">
      <c r="A113">
        <v>112</v>
      </c>
      <c r="B113" t="s">
        <v>307</v>
      </c>
      <c r="C113" s="46" t="s">
        <v>317</v>
      </c>
      <c r="D113" s="46" t="s">
        <v>338</v>
      </c>
      <c r="E113" s="47">
        <v>46</v>
      </c>
      <c r="F113" s="46" t="s">
        <v>339</v>
      </c>
      <c r="G113" s="46"/>
    </row>
    <row r="114" spans="1:7" ht="30" customHeight="1" x14ac:dyDescent="0.25">
      <c r="A114">
        <v>113</v>
      </c>
      <c r="B114" t="s">
        <v>307</v>
      </c>
      <c r="C114" s="46" t="s">
        <v>340</v>
      </c>
      <c r="D114" s="46" t="s">
        <v>341</v>
      </c>
      <c r="E114" s="47">
        <v>200</v>
      </c>
      <c r="F114" s="46" t="s">
        <v>226</v>
      </c>
      <c r="G114" s="46"/>
    </row>
    <row r="115" spans="1:7" ht="30" customHeight="1" x14ac:dyDescent="0.25">
      <c r="A115">
        <v>114</v>
      </c>
      <c r="B115" t="s">
        <v>307</v>
      </c>
      <c r="C115" s="46" t="s">
        <v>340</v>
      </c>
      <c r="D115" s="46" t="s">
        <v>342</v>
      </c>
      <c r="E115" s="47">
        <v>25</v>
      </c>
      <c r="F115" s="46" t="s">
        <v>343</v>
      </c>
      <c r="G115" s="46"/>
    </row>
    <row r="116" spans="1:7" ht="30" customHeight="1" x14ac:dyDescent="0.25">
      <c r="A116">
        <v>115</v>
      </c>
      <c r="B116" t="s">
        <v>307</v>
      </c>
      <c r="C116" s="46" t="s">
        <v>340</v>
      </c>
      <c r="D116" s="46" t="s">
        <v>344</v>
      </c>
      <c r="E116" s="47">
        <v>200</v>
      </c>
      <c r="F116" s="46" t="s">
        <v>226</v>
      </c>
      <c r="G116" s="46" t="s">
        <v>345</v>
      </c>
    </row>
    <row r="117" spans="1:7" ht="30" customHeight="1" x14ac:dyDescent="0.25">
      <c r="A117">
        <v>116</v>
      </c>
      <c r="B117" t="s">
        <v>307</v>
      </c>
      <c r="C117" s="46" t="s">
        <v>340</v>
      </c>
      <c r="D117" s="46" t="s">
        <v>346</v>
      </c>
      <c r="E117" s="47">
        <v>200</v>
      </c>
      <c r="F117" s="46" t="s">
        <v>226</v>
      </c>
      <c r="G117" s="46"/>
    </row>
    <row r="118" spans="1:7" ht="30" customHeight="1" x14ac:dyDescent="0.25">
      <c r="A118">
        <v>117</v>
      </c>
      <c r="B118" s="46" t="s">
        <v>347</v>
      </c>
      <c r="C118" s="46" t="s">
        <v>348</v>
      </c>
      <c r="D118" s="46" t="s">
        <v>349</v>
      </c>
      <c r="E118" s="47">
        <v>40</v>
      </c>
      <c r="F118" s="46" t="s">
        <v>350</v>
      </c>
      <c r="G118" s="46" t="s">
        <v>351</v>
      </c>
    </row>
    <row r="119" spans="1:7" ht="30" customHeight="1" x14ac:dyDescent="0.25">
      <c r="A119">
        <v>118</v>
      </c>
      <c r="B119" s="46" t="s">
        <v>347</v>
      </c>
      <c r="C119" s="46" t="s">
        <v>348</v>
      </c>
      <c r="D119" s="46" t="s">
        <v>352</v>
      </c>
      <c r="E119" s="47">
        <v>70</v>
      </c>
      <c r="F119" s="46" t="s">
        <v>353</v>
      </c>
      <c r="G119" s="46" t="s">
        <v>354</v>
      </c>
    </row>
    <row r="120" spans="1:7" ht="30" customHeight="1" x14ac:dyDescent="0.25">
      <c r="A120">
        <v>119</v>
      </c>
      <c r="B120" s="46" t="s">
        <v>347</v>
      </c>
      <c r="C120" s="46" t="s">
        <v>348</v>
      </c>
      <c r="D120" s="46" t="s">
        <v>355</v>
      </c>
      <c r="E120" s="47">
        <v>60</v>
      </c>
      <c r="F120" s="46" t="s">
        <v>356</v>
      </c>
      <c r="G120" s="46" t="s">
        <v>357</v>
      </c>
    </row>
    <row r="121" spans="1:7" ht="30" customHeight="1" x14ac:dyDescent="0.25">
      <c r="A121">
        <v>120</v>
      </c>
      <c r="B121" s="46" t="s">
        <v>347</v>
      </c>
      <c r="C121" s="46" t="s">
        <v>348</v>
      </c>
      <c r="D121" s="46" t="s">
        <v>358</v>
      </c>
      <c r="E121" s="47">
        <v>60</v>
      </c>
      <c r="F121" s="46" t="s">
        <v>356</v>
      </c>
      <c r="G121" s="46" t="s">
        <v>359</v>
      </c>
    </row>
    <row r="122" spans="1:7" ht="30" customHeight="1" x14ac:dyDescent="0.25">
      <c r="A122">
        <v>121</v>
      </c>
      <c r="B122" s="46" t="s">
        <v>347</v>
      </c>
      <c r="C122" s="46" t="s">
        <v>348</v>
      </c>
      <c r="D122" s="46" t="s">
        <v>360</v>
      </c>
      <c r="E122" s="47">
        <v>60</v>
      </c>
      <c r="F122" s="46" t="s">
        <v>356</v>
      </c>
      <c r="G122" s="46" t="s">
        <v>361</v>
      </c>
    </row>
    <row r="123" spans="1:7" ht="30" customHeight="1" x14ac:dyDescent="0.25">
      <c r="A123">
        <v>122</v>
      </c>
      <c r="B123" s="46" t="s">
        <v>347</v>
      </c>
      <c r="C123" s="46" t="s">
        <v>348</v>
      </c>
      <c r="D123" s="46" t="s">
        <v>362</v>
      </c>
      <c r="E123" s="47">
        <v>60</v>
      </c>
      <c r="F123" s="46" t="s">
        <v>158</v>
      </c>
      <c r="G123" s="46" t="s">
        <v>363</v>
      </c>
    </row>
    <row r="124" spans="1:7" ht="30" customHeight="1" x14ac:dyDescent="0.25">
      <c r="A124">
        <v>123</v>
      </c>
      <c r="B124" s="46" t="s">
        <v>347</v>
      </c>
      <c r="C124" s="46" t="s">
        <v>348</v>
      </c>
      <c r="D124" s="46" t="s">
        <v>364</v>
      </c>
      <c r="E124" s="47">
        <v>60</v>
      </c>
      <c r="F124" s="46" t="s">
        <v>158</v>
      </c>
      <c r="G124" s="46" t="s">
        <v>365</v>
      </c>
    </row>
    <row r="125" spans="1:7" ht="30" customHeight="1" x14ac:dyDescent="0.25">
      <c r="A125">
        <v>124</v>
      </c>
      <c r="B125" s="46" t="s">
        <v>347</v>
      </c>
      <c r="C125" s="46" t="s">
        <v>348</v>
      </c>
      <c r="D125" s="46" t="s">
        <v>366</v>
      </c>
      <c r="E125" s="47">
        <v>60</v>
      </c>
      <c r="F125" s="46" t="s">
        <v>154</v>
      </c>
      <c r="G125" s="46"/>
    </row>
    <row r="126" spans="1:7" ht="30" customHeight="1" x14ac:dyDescent="0.25">
      <c r="A126">
        <v>125</v>
      </c>
      <c r="B126" s="46" t="s">
        <v>347</v>
      </c>
      <c r="C126" s="46" t="s">
        <v>348</v>
      </c>
      <c r="D126" s="46" t="s">
        <v>367</v>
      </c>
      <c r="E126" s="47">
        <v>60</v>
      </c>
      <c r="F126" s="46" t="s">
        <v>368</v>
      </c>
      <c r="G126" s="46" t="s">
        <v>369</v>
      </c>
    </row>
    <row r="127" spans="1:7" ht="30" customHeight="1" x14ac:dyDescent="0.25">
      <c r="A127">
        <v>126</v>
      </c>
      <c r="B127" s="46" t="s">
        <v>347</v>
      </c>
      <c r="C127" s="46" t="s">
        <v>348</v>
      </c>
      <c r="D127" s="46" t="s">
        <v>370</v>
      </c>
      <c r="E127" s="47">
        <v>60</v>
      </c>
      <c r="F127" s="46" t="s">
        <v>154</v>
      </c>
      <c r="G127" s="46" t="s">
        <v>371</v>
      </c>
    </row>
    <row r="128" spans="1:7" ht="30" customHeight="1" x14ac:dyDescent="0.25">
      <c r="A128">
        <v>127</v>
      </c>
      <c r="B128" s="46" t="s">
        <v>347</v>
      </c>
      <c r="C128" s="46" t="s">
        <v>348</v>
      </c>
      <c r="D128" s="46" t="s">
        <v>372</v>
      </c>
      <c r="E128" s="47">
        <v>60</v>
      </c>
      <c r="F128" s="46" t="s">
        <v>148</v>
      </c>
      <c r="G128" s="46" t="s">
        <v>373</v>
      </c>
    </row>
    <row r="129" spans="1:7" ht="30" customHeight="1" x14ac:dyDescent="0.25">
      <c r="A129">
        <v>128</v>
      </c>
      <c r="B129" s="46" t="s">
        <v>347</v>
      </c>
      <c r="C129" s="46" t="s">
        <v>348</v>
      </c>
      <c r="D129" s="46" t="s">
        <v>374</v>
      </c>
      <c r="E129" s="47">
        <v>84</v>
      </c>
      <c r="F129" s="46" t="s">
        <v>375</v>
      </c>
      <c r="G129" s="46" t="s">
        <v>376</v>
      </c>
    </row>
    <row r="130" spans="1:7" ht="30" customHeight="1" x14ac:dyDescent="0.25">
      <c r="A130">
        <v>129</v>
      </c>
      <c r="B130" s="46" t="s">
        <v>347</v>
      </c>
      <c r="C130" s="46" t="s">
        <v>348</v>
      </c>
      <c r="D130" s="46" t="s">
        <v>377</v>
      </c>
      <c r="E130" s="47">
        <v>80</v>
      </c>
      <c r="F130" s="46" t="s">
        <v>158</v>
      </c>
      <c r="G130" s="46"/>
    </row>
    <row r="131" spans="1:7" ht="30" customHeight="1" x14ac:dyDescent="0.25">
      <c r="A131">
        <v>130</v>
      </c>
      <c r="B131" s="46" t="s">
        <v>347</v>
      </c>
      <c r="C131" s="46" t="s">
        <v>41</v>
      </c>
      <c r="D131" s="46" t="s">
        <v>378</v>
      </c>
      <c r="E131" s="47">
        <v>66</v>
      </c>
      <c r="F131" s="46" t="s">
        <v>158</v>
      </c>
      <c r="G131" s="46" t="s">
        <v>379</v>
      </c>
    </row>
    <row r="132" spans="1:7" ht="30" customHeight="1" x14ac:dyDescent="0.25">
      <c r="A132">
        <v>131</v>
      </c>
      <c r="B132" s="46" t="s">
        <v>347</v>
      </c>
      <c r="C132" s="46" t="s">
        <v>41</v>
      </c>
      <c r="D132" s="46" t="s">
        <v>380</v>
      </c>
      <c r="E132" s="47">
        <v>62</v>
      </c>
      <c r="F132" s="46" t="s">
        <v>381</v>
      </c>
      <c r="G132" s="46" t="s">
        <v>382</v>
      </c>
    </row>
    <row r="133" spans="1:7" ht="30" customHeight="1" x14ac:dyDescent="0.25">
      <c r="A133">
        <v>132</v>
      </c>
      <c r="B133" s="46" t="s">
        <v>347</v>
      </c>
      <c r="C133" s="46" t="s">
        <v>41</v>
      </c>
      <c r="D133" s="46" t="s">
        <v>383</v>
      </c>
      <c r="E133" s="47">
        <v>56</v>
      </c>
      <c r="F133" s="46" t="s">
        <v>77</v>
      </c>
      <c r="G133" s="46" t="s">
        <v>384</v>
      </c>
    </row>
    <row r="134" spans="1:7" ht="30" customHeight="1" x14ac:dyDescent="0.25">
      <c r="A134">
        <v>133</v>
      </c>
      <c r="B134" s="46" t="s">
        <v>347</v>
      </c>
      <c r="C134" s="46" t="s">
        <v>41</v>
      </c>
      <c r="D134" s="46" t="s">
        <v>385</v>
      </c>
      <c r="E134" s="47">
        <v>72</v>
      </c>
      <c r="F134" s="46" t="s">
        <v>386</v>
      </c>
      <c r="G134" s="46" t="s">
        <v>387</v>
      </c>
    </row>
    <row r="135" spans="1:7" ht="30" customHeight="1" x14ac:dyDescent="0.25">
      <c r="A135">
        <v>134</v>
      </c>
      <c r="B135" s="46" t="s">
        <v>347</v>
      </c>
      <c r="C135" s="46" t="s">
        <v>41</v>
      </c>
      <c r="D135" s="46" t="s">
        <v>388</v>
      </c>
      <c r="E135" s="47">
        <v>83</v>
      </c>
      <c r="F135" s="46" t="s">
        <v>389</v>
      </c>
      <c r="G135" s="46" t="s">
        <v>390</v>
      </c>
    </row>
    <row r="136" spans="1:7" ht="30" customHeight="1" x14ac:dyDescent="0.25">
      <c r="A136">
        <v>135</v>
      </c>
      <c r="B136" s="46" t="s">
        <v>347</v>
      </c>
      <c r="C136" s="46" t="s">
        <v>41</v>
      </c>
      <c r="D136" s="46" t="s">
        <v>391</v>
      </c>
      <c r="E136" s="47">
        <v>75</v>
      </c>
      <c r="F136" s="46" t="s">
        <v>178</v>
      </c>
      <c r="G136" s="46" t="s">
        <v>392</v>
      </c>
    </row>
    <row r="137" spans="1:7" ht="30" customHeight="1" x14ac:dyDescent="0.25">
      <c r="A137">
        <v>136</v>
      </c>
      <c r="B137" s="46" t="s">
        <v>347</v>
      </c>
      <c r="C137" s="46" t="s">
        <v>41</v>
      </c>
      <c r="D137" s="46" t="s">
        <v>393</v>
      </c>
      <c r="E137" s="47">
        <v>100</v>
      </c>
      <c r="F137" s="46" t="s">
        <v>394</v>
      </c>
      <c r="G137" s="46" t="s">
        <v>395</v>
      </c>
    </row>
    <row r="138" spans="1:7" ht="30" customHeight="1" x14ac:dyDescent="0.25">
      <c r="A138">
        <v>137</v>
      </c>
      <c r="B138" s="46" t="s">
        <v>347</v>
      </c>
      <c r="C138" s="46" t="s">
        <v>41</v>
      </c>
      <c r="D138" s="46" t="s">
        <v>396</v>
      </c>
      <c r="E138" s="47">
        <v>80</v>
      </c>
      <c r="F138" s="46" t="s">
        <v>397</v>
      </c>
      <c r="G138" s="46" t="s">
        <v>398</v>
      </c>
    </row>
    <row r="139" spans="1:7" ht="30" customHeight="1" x14ac:dyDescent="0.25">
      <c r="A139">
        <v>138</v>
      </c>
      <c r="B139" s="46" t="s">
        <v>347</v>
      </c>
      <c r="C139" s="46" t="s">
        <v>42</v>
      </c>
      <c r="D139" s="46" t="s">
        <v>399</v>
      </c>
      <c r="E139" s="47">
        <v>50</v>
      </c>
      <c r="F139" s="46" t="s">
        <v>400</v>
      </c>
      <c r="G139" s="46" t="s">
        <v>401</v>
      </c>
    </row>
    <row r="140" spans="1:7" ht="30" customHeight="1" x14ac:dyDescent="0.25">
      <c r="A140">
        <v>139</v>
      </c>
      <c r="B140" s="46" t="s">
        <v>347</v>
      </c>
      <c r="C140" s="46" t="s">
        <v>42</v>
      </c>
      <c r="D140" s="46" t="s">
        <v>402</v>
      </c>
      <c r="E140" s="47">
        <v>50</v>
      </c>
      <c r="F140" s="46" t="s">
        <v>80</v>
      </c>
      <c r="G140" s="46" t="s">
        <v>403</v>
      </c>
    </row>
    <row r="141" spans="1:7" ht="30" customHeight="1" x14ac:dyDescent="0.25">
      <c r="A141">
        <v>140</v>
      </c>
      <c r="B141" s="46" t="s">
        <v>347</v>
      </c>
      <c r="C141" s="46" t="s">
        <v>43</v>
      </c>
      <c r="D141" s="46" t="s">
        <v>404</v>
      </c>
      <c r="E141" s="47">
        <v>60</v>
      </c>
      <c r="F141" s="46" t="s">
        <v>405</v>
      </c>
      <c r="G141" s="46" t="s">
        <v>406</v>
      </c>
    </row>
    <row r="142" spans="1:7" ht="30" customHeight="1" x14ac:dyDescent="0.25">
      <c r="A142">
        <v>141</v>
      </c>
      <c r="B142" s="46" t="s">
        <v>347</v>
      </c>
      <c r="C142" s="46" t="s">
        <v>43</v>
      </c>
      <c r="D142" s="46" t="s">
        <v>407</v>
      </c>
      <c r="E142" s="47">
        <v>60</v>
      </c>
      <c r="F142" s="46" t="s">
        <v>405</v>
      </c>
      <c r="G142" s="46" t="s">
        <v>408</v>
      </c>
    </row>
    <row r="143" spans="1:7" ht="30" customHeight="1" x14ac:dyDescent="0.25">
      <c r="A143">
        <v>142</v>
      </c>
      <c r="B143" s="46" t="s">
        <v>347</v>
      </c>
      <c r="C143" s="46" t="s">
        <v>43</v>
      </c>
      <c r="D143" s="46" t="s">
        <v>409</v>
      </c>
      <c r="E143" s="47">
        <v>60</v>
      </c>
      <c r="F143" s="46" t="s">
        <v>405</v>
      </c>
      <c r="G143" s="46" t="s">
        <v>410</v>
      </c>
    </row>
    <row r="144" spans="1:7" ht="30" customHeight="1" x14ac:dyDescent="0.25">
      <c r="A144">
        <v>143</v>
      </c>
      <c r="B144" s="46" t="s">
        <v>347</v>
      </c>
      <c r="C144" s="46" t="s">
        <v>43</v>
      </c>
      <c r="D144" s="46" t="s">
        <v>411</v>
      </c>
      <c r="E144" s="47">
        <v>65</v>
      </c>
      <c r="F144" s="46" t="s">
        <v>405</v>
      </c>
      <c r="G144" s="46" t="s">
        <v>412</v>
      </c>
    </row>
    <row r="145" spans="1:7" ht="30" customHeight="1" x14ac:dyDescent="0.25">
      <c r="A145">
        <v>144</v>
      </c>
      <c r="B145" s="46" t="s">
        <v>347</v>
      </c>
      <c r="C145" s="46" t="s">
        <v>43</v>
      </c>
      <c r="D145" s="46" t="s">
        <v>413</v>
      </c>
      <c r="E145" s="47">
        <v>70</v>
      </c>
      <c r="F145" s="46" t="s">
        <v>405</v>
      </c>
      <c r="G145" s="46" t="s">
        <v>414</v>
      </c>
    </row>
    <row r="146" spans="1:7" ht="30" customHeight="1" x14ac:dyDescent="0.25">
      <c r="A146">
        <v>145</v>
      </c>
      <c r="B146" s="46" t="s">
        <v>347</v>
      </c>
      <c r="C146" s="46" t="s">
        <v>43</v>
      </c>
      <c r="D146" s="46" t="s">
        <v>415</v>
      </c>
      <c r="E146" s="47">
        <v>60</v>
      </c>
      <c r="F146" s="46" t="s">
        <v>405</v>
      </c>
      <c r="G146" s="46"/>
    </row>
    <row r="147" spans="1:7" ht="30" customHeight="1" x14ac:dyDescent="0.25">
      <c r="A147">
        <v>146</v>
      </c>
      <c r="B147" s="46" t="s">
        <v>347</v>
      </c>
      <c r="C147" s="46" t="s">
        <v>43</v>
      </c>
      <c r="D147" s="46" t="s">
        <v>416</v>
      </c>
      <c r="E147" s="47">
        <v>70</v>
      </c>
      <c r="F147" s="46" t="s">
        <v>405</v>
      </c>
      <c r="G147" s="46" t="s">
        <v>417</v>
      </c>
    </row>
    <row r="148" spans="1:7" ht="30" customHeight="1" x14ac:dyDescent="0.25">
      <c r="A148">
        <v>147</v>
      </c>
      <c r="B148" s="46" t="s">
        <v>347</v>
      </c>
      <c r="C148" s="46" t="s">
        <v>43</v>
      </c>
      <c r="D148" s="46" t="s">
        <v>418</v>
      </c>
      <c r="E148" s="47">
        <v>50</v>
      </c>
      <c r="F148" s="46" t="s">
        <v>405</v>
      </c>
      <c r="G148" s="46"/>
    </row>
    <row r="149" spans="1:7" ht="30" customHeight="1" x14ac:dyDescent="0.25">
      <c r="A149">
        <v>148</v>
      </c>
      <c r="B149" s="46" t="s">
        <v>347</v>
      </c>
      <c r="C149" s="46" t="s">
        <v>43</v>
      </c>
      <c r="D149" s="46" t="s">
        <v>419</v>
      </c>
      <c r="E149" s="47">
        <v>70</v>
      </c>
      <c r="F149" s="46" t="s">
        <v>405</v>
      </c>
      <c r="G149" s="46" t="s">
        <v>420</v>
      </c>
    </row>
    <row r="150" spans="1:7" ht="30" customHeight="1" x14ac:dyDescent="0.25">
      <c r="A150">
        <v>149</v>
      </c>
      <c r="B150" s="46" t="s">
        <v>347</v>
      </c>
      <c r="C150" s="46" t="s">
        <v>43</v>
      </c>
      <c r="D150" s="46" t="s">
        <v>421</v>
      </c>
      <c r="E150" s="47">
        <v>50</v>
      </c>
      <c r="F150" s="46" t="s">
        <v>405</v>
      </c>
      <c r="G150" s="46" t="s">
        <v>422</v>
      </c>
    </row>
    <row r="151" spans="1:7" ht="30" customHeight="1" x14ac:dyDescent="0.25">
      <c r="A151">
        <v>150</v>
      </c>
      <c r="B151" s="46" t="s">
        <v>347</v>
      </c>
      <c r="C151" s="46" t="s">
        <v>43</v>
      </c>
      <c r="D151" s="46" t="s">
        <v>423</v>
      </c>
      <c r="E151" s="47">
        <v>50</v>
      </c>
      <c r="F151" s="46" t="s">
        <v>405</v>
      </c>
      <c r="G151" s="46" t="s">
        <v>424</v>
      </c>
    </row>
    <row r="152" spans="1:7" ht="30" customHeight="1" x14ac:dyDescent="0.25">
      <c r="A152">
        <v>151</v>
      </c>
      <c r="B152" s="46" t="s">
        <v>347</v>
      </c>
      <c r="C152" s="46" t="s">
        <v>43</v>
      </c>
      <c r="D152" s="46" t="s">
        <v>425</v>
      </c>
      <c r="E152" s="47">
        <v>70</v>
      </c>
      <c r="F152" s="46" t="s">
        <v>405</v>
      </c>
      <c r="G152" s="46" t="s">
        <v>426</v>
      </c>
    </row>
    <row r="153" spans="1:7" ht="30" customHeight="1" x14ac:dyDescent="0.25">
      <c r="A153">
        <v>152</v>
      </c>
      <c r="B153" s="46" t="s">
        <v>347</v>
      </c>
      <c r="C153" s="46" t="s">
        <v>43</v>
      </c>
      <c r="D153" s="46" t="s">
        <v>427</v>
      </c>
      <c r="E153" s="47">
        <v>60</v>
      </c>
      <c r="F153" s="46" t="s">
        <v>405</v>
      </c>
      <c r="G153" s="46"/>
    </row>
    <row r="154" spans="1:7" ht="30" customHeight="1" x14ac:dyDescent="0.25">
      <c r="A154">
        <v>153</v>
      </c>
      <c r="B154" s="46" t="s">
        <v>347</v>
      </c>
      <c r="C154" s="46" t="s">
        <v>43</v>
      </c>
      <c r="D154" s="46" t="s">
        <v>428</v>
      </c>
      <c r="E154" s="47">
        <v>60</v>
      </c>
      <c r="F154" s="46" t="s">
        <v>405</v>
      </c>
      <c r="G154" s="46"/>
    </row>
    <row r="155" spans="1:7" ht="30" customHeight="1" x14ac:dyDescent="0.25">
      <c r="A155">
        <v>154</v>
      </c>
      <c r="B155" s="46" t="s">
        <v>347</v>
      </c>
      <c r="C155" s="46" t="s">
        <v>43</v>
      </c>
      <c r="D155" s="46" t="s">
        <v>429</v>
      </c>
      <c r="E155" s="47">
        <v>60</v>
      </c>
      <c r="F155" s="46" t="s">
        <v>124</v>
      </c>
      <c r="G155" s="46"/>
    </row>
    <row r="156" spans="1:7" ht="30" customHeight="1" x14ac:dyDescent="0.25">
      <c r="A156">
        <v>155</v>
      </c>
      <c r="B156" s="46" t="s">
        <v>347</v>
      </c>
      <c r="C156" s="46" t="s">
        <v>43</v>
      </c>
      <c r="D156" s="46" t="s">
        <v>430</v>
      </c>
      <c r="E156" s="47">
        <v>75</v>
      </c>
      <c r="F156" s="46" t="s">
        <v>431</v>
      </c>
      <c r="G156" s="46"/>
    </row>
    <row r="157" spans="1:7" ht="30" customHeight="1" x14ac:dyDescent="0.25">
      <c r="A157">
        <v>156</v>
      </c>
      <c r="B157" s="46" t="s">
        <v>347</v>
      </c>
      <c r="C157" s="46" t="s">
        <v>432</v>
      </c>
      <c r="D157" s="46" t="s">
        <v>433</v>
      </c>
      <c r="E157" s="47">
        <v>9</v>
      </c>
      <c r="F157" s="46" t="s">
        <v>434</v>
      </c>
      <c r="G157" s="46"/>
    </row>
    <row r="158" spans="1:7" ht="30" customHeight="1" x14ac:dyDescent="0.25">
      <c r="A158">
        <v>157</v>
      </c>
      <c r="B158" s="46" t="s">
        <v>347</v>
      </c>
      <c r="C158" s="46" t="s">
        <v>432</v>
      </c>
      <c r="D158" s="46" t="s">
        <v>435</v>
      </c>
      <c r="E158" s="47">
        <v>9</v>
      </c>
      <c r="F158" s="46" t="s">
        <v>434</v>
      </c>
      <c r="G158" s="46" t="s">
        <v>436</v>
      </c>
    </row>
    <row r="159" spans="1:7" ht="30" customHeight="1" x14ac:dyDescent="0.25">
      <c r="A159">
        <v>158</v>
      </c>
      <c r="B159" s="46" t="s">
        <v>347</v>
      </c>
      <c r="C159" s="46" t="s">
        <v>432</v>
      </c>
      <c r="D159" s="46" t="s">
        <v>437</v>
      </c>
      <c r="E159" s="47">
        <v>9</v>
      </c>
      <c r="F159" s="46" t="s">
        <v>178</v>
      </c>
      <c r="G159" s="46" t="s">
        <v>438</v>
      </c>
    </row>
    <row r="160" spans="1:7" ht="30" customHeight="1" x14ac:dyDescent="0.25">
      <c r="A160">
        <v>159</v>
      </c>
      <c r="B160" s="46" t="s">
        <v>347</v>
      </c>
      <c r="C160" s="46" t="s">
        <v>432</v>
      </c>
      <c r="D160" s="46" t="s">
        <v>439</v>
      </c>
      <c r="E160" s="47">
        <v>8</v>
      </c>
      <c r="F160" s="46" t="s">
        <v>178</v>
      </c>
      <c r="G160" s="46"/>
    </row>
    <row r="161" spans="1:7" ht="30" customHeight="1" x14ac:dyDescent="0.25">
      <c r="A161">
        <v>160</v>
      </c>
      <c r="B161" s="46" t="s">
        <v>347</v>
      </c>
      <c r="C161" s="46" t="s">
        <v>432</v>
      </c>
      <c r="D161" s="46" t="s">
        <v>440</v>
      </c>
      <c r="E161" s="47">
        <v>7</v>
      </c>
      <c r="F161" s="46" t="s">
        <v>441</v>
      </c>
      <c r="G161" s="46"/>
    </row>
    <row r="162" spans="1:7" ht="30" customHeight="1" x14ac:dyDescent="0.25">
      <c r="A162">
        <v>161</v>
      </c>
      <c r="B162" s="46" t="s">
        <v>347</v>
      </c>
      <c r="C162" s="46" t="s">
        <v>432</v>
      </c>
      <c r="D162" s="46" t="s">
        <v>442</v>
      </c>
      <c r="E162" s="47">
        <v>8</v>
      </c>
      <c r="F162" s="46" t="s">
        <v>235</v>
      </c>
      <c r="G162" s="46" t="s">
        <v>443</v>
      </c>
    </row>
    <row r="163" spans="1:7" ht="30" customHeight="1" x14ac:dyDescent="0.25">
      <c r="A163">
        <v>162</v>
      </c>
      <c r="B163" s="46" t="s">
        <v>347</v>
      </c>
      <c r="C163" s="46" t="s">
        <v>432</v>
      </c>
      <c r="D163" s="46" t="s">
        <v>444</v>
      </c>
      <c r="E163" s="47">
        <v>10</v>
      </c>
      <c r="F163" s="46" t="s">
        <v>445</v>
      </c>
      <c r="G163" s="46"/>
    </row>
    <row r="164" spans="1:7" ht="30" customHeight="1" x14ac:dyDescent="0.25">
      <c r="A164">
        <v>163</v>
      </c>
      <c r="B164" s="46" t="s">
        <v>347</v>
      </c>
      <c r="C164" s="46" t="s">
        <v>432</v>
      </c>
      <c r="D164" s="46" t="s">
        <v>446</v>
      </c>
      <c r="E164" s="47">
        <v>14</v>
      </c>
      <c r="F164" s="46" t="s">
        <v>445</v>
      </c>
      <c r="G164" s="46" t="s">
        <v>447</v>
      </c>
    </row>
    <row r="165" spans="1:7" ht="30" customHeight="1" x14ac:dyDescent="0.25">
      <c r="A165">
        <v>164</v>
      </c>
      <c r="B165" s="46" t="s">
        <v>347</v>
      </c>
      <c r="C165" s="46" t="s">
        <v>432</v>
      </c>
      <c r="D165" s="46" t="s">
        <v>448</v>
      </c>
      <c r="E165" s="47">
        <v>10</v>
      </c>
      <c r="F165" s="46" t="s">
        <v>445</v>
      </c>
      <c r="G165" s="46" t="s">
        <v>449</v>
      </c>
    </row>
    <row r="166" spans="1:7" ht="30" customHeight="1" x14ac:dyDescent="0.25">
      <c r="A166">
        <v>165</v>
      </c>
      <c r="B166" s="46" t="s">
        <v>347</v>
      </c>
      <c r="C166" s="46" t="s">
        <v>432</v>
      </c>
      <c r="D166" s="46" t="s">
        <v>450</v>
      </c>
      <c r="E166" s="47">
        <v>6</v>
      </c>
      <c r="F166" s="46" t="s">
        <v>451</v>
      </c>
      <c r="G166" s="46" t="s">
        <v>452</v>
      </c>
    </row>
    <row r="167" spans="1:7" ht="30" customHeight="1" x14ac:dyDescent="0.25">
      <c r="A167">
        <v>166</v>
      </c>
      <c r="B167" s="46" t="s">
        <v>347</v>
      </c>
      <c r="C167" s="46" t="s">
        <v>432</v>
      </c>
      <c r="D167" s="46" t="s">
        <v>453</v>
      </c>
      <c r="E167" s="47">
        <v>11</v>
      </c>
      <c r="F167" s="46" t="s">
        <v>454</v>
      </c>
      <c r="G167" s="46"/>
    </row>
    <row r="168" spans="1:7" ht="30" customHeight="1" x14ac:dyDescent="0.25">
      <c r="A168">
        <v>167</v>
      </c>
      <c r="B168" s="46" t="s">
        <v>347</v>
      </c>
      <c r="C168" s="46" t="s">
        <v>432</v>
      </c>
      <c r="D168" s="46" t="s">
        <v>455</v>
      </c>
      <c r="E168" s="47">
        <v>8</v>
      </c>
      <c r="F168" s="46" t="s">
        <v>235</v>
      </c>
      <c r="G168" s="46"/>
    </row>
    <row r="169" spans="1:7" ht="30" customHeight="1" x14ac:dyDescent="0.25">
      <c r="A169">
        <v>168</v>
      </c>
      <c r="B169" s="46" t="s">
        <v>456</v>
      </c>
      <c r="C169" s="46" t="s">
        <v>49</v>
      </c>
      <c r="D169" s="46" t="s">
        <v>457</v>
      </c>
      <c r="E169" s="47">
        <v>9</v>
      </c>
      <c r="F169" s="46" t="s">
        <v>434</v>
      </c>
      <c r="G169" s="46" t="s">
        <v>458</v>
      </c>
    </row>
    <row r="170" spans="1:7" ht="30" customHeight="1" x14ac:dyDescent="0.25">
      <c r="A170">
        <v>169</v>
      </c>
      <c r="B170" s="46" t="s">
        <v>456</v>
      </c>
      <c r="C170" s="46" t="s">
        <v>49</v>
      </c>
      <c r="D170" s="46" t="s">
        <v>459</v>
      </c>
      <c r="E170" s="47">
        <v>14</v>
      </c>
      <c r="F170" s="46" t="s">
        <v>460</v>
      </c>
      <c r="G170" s="46" t="s">
        <v>461</v>
      </c>
    </row>
    <row r="171" spans="1:7" ht="30" customHeight="1" x14ac:dyDescent="0.25">
      <c r="A171">
        <v>170</v>
      </c>
      <c r="B171" s="46" t="s">
        <v>456</v>
      </c>
      <c r="C171" s="46" t="s">
        <v>47</v>
      </c>
      <c r="D171" s="46" t="s">
        <v>462</v>
      </c>
      <c r="E171" s="47">
        <v>5</v>
      </c>
      <c r="F171" s="46" t="s">
        <v>463</v>
      </c>
      <c r="G171" s="46" t="s">
        <v>464</v>
      </c>
    </row>
    <row r="172" spans="1:7" ht="30" customHeight="1" x14ac:dyDescent="0.25">
      <c r="A172">
        <v>171</v>
      </c>
      <c r="B172" s="46" t="s">
        <v>456</v>
      </c>
      <c r="C172" s="46" t="s">
        <v>47</v>
      </c>
      <c r="D172" s="46" t="s">
        <v>465</v>
      </c>
      <c r="E172" s="47">
        <v>5</v>
      </c>
      <c r="F172" s="46" t="s">
        <v>463</v>
      </c>
      <c r="G172" s="46" t="s">
        <v>466</v>
      </c>
    </row>
    <row r="173" spans="1:7" ht="30" customHeight="1" x14ac:dyDescent="0.25">
      <c r="A173">
        <v>172</v>
      </c>
      <c r="B173" s="46" t="s">
        <v>456</v>
      </c>
      <c r="C173" s="46" t="s">
        <v>47</v>
      </c>
      <c r="D173" s="46" t="s">
        <v>467</v>
      </c>
      <c r="E173" s="47">
        <v>5</v>
      </c>
      <c r="F173" s="46" t="s">
        <v>463</v>
      </c>
      <c r="G173" s="46" t="s">
        <v>468</v>
      </c>
    </row>
    <row r="174" spans="1:7" ht="30" customHeight="1" x14ac:dyDescent="0.25">
      <c r="A174">
        <v>173</v>
      </c>
      <c r="B174" s="46" t="s">
        <v>456</v>
      </c>
      <c r="C174" s="46" t="s">
        <v>47</v>
      </c>
      <c r="D174" s="46" t="s">
        <v>469</v>
      </c>
      <c r="E174" s="47">
        <v>5</v>
      </c>
      <c r="F174" s="46" t="s">
        <v>463</v>
      </c>
      <c r="G174" s="46" t="s">
        <v>470</v>
      </c>
    </row>
    <row r="175" spans="1:7" ht="30" customHeight="1" x14ac:dyDescent="0.25">
      <c r="A175">
        <v>174</v>
      </c>
      <c r="B175" s="46" t="s">
        <v>456</v>
      </c>
      <c r="C175" s="46" t="s">
        <v>47</v>
      </c>
      <c r="D175" s="46" t="s">
        <v>471</v>
      </c>
      <c r="E175" s="47">
        <v>6</v>
      </c>
      <c r="F175" s="46" t="s">
        <v>472</v>
      </c>
      <c r="G175" s="46" t="s">
        <v>473</v>
      </c>
    </row>
    <row r="176" spans="1:7" ht="30" customHeight="1" x14ac:dyDescent="0.25">
      <c r="A176">
        <v>175</v>
      </c>
      <c r="B176" s="46" t="s">
        <v>456</v>
      </c>
      <c r="C176" s="46" t="s">
        <v>48</v>
      </c>
      <c r="D176" s="46" t="s">
        <v>474</v>
      </c>
      <c r="E176" s="47">
        <v>5</v>
      </c>
      <c r="F176" s="46" t="s">
        <v>463</v>
      </c>
      <c r="G176" s="46" t="s">
        <v>475</v>
      </c>
    </row>
    <row r="177" spans="1:7" ht="30" customHeight="1" x14ac:dyDescent="0.25">
      <c r="A177">
        <v>176</v>
      </c>
      <c r="B177" s="46" t="s">
        <v>456</v>
      </c>
      <c r="C177" s="46" t="s">
        <v>48</v>
      </c>
      <c r="D177" s="46" t="s">
        <v>476</v>
      </c>
      <c r="E177" s="47">
        <v>5</v>
      </c>
      <c r="F177" s="46" t="s">
        <v>463</v>
      </c>
      <c r="G177" s="46" t="s">
        <v>477</v>
      </c>
    </row>
    <row r="178" spans="1:7" ht="30" customHeight="1" x14ac:dyDescent="0.25">
      <c r="A178">
        <v>177</v>
      </c>
      <c r="B178" s="46" t="s">
        <v>456</v>
      </c>
      <c r="C178" s="46" t="s">
        <v>48</v>
      </c>
      <c r="D178" s="46" t="s">
        <v>478</v>
      </c>
      <c r="E178" s="47">
        <v>30</v>
      </c>
      <c r="F178" s="46" t="s">
        <v>479</v>
      </c>
      <c r="G178" s="46" t="s">
        <v>480</v>
      </c>
    </row>
    <row r="179" spans="1:7" ht="30" customHeight="1" x14ac:dyDescent="0.25">
      <c r="A179">
        <v>178</v>
      </c>
      <c r="B179" s="46" t="s">
        <v>456</v>
      </c>
      <c r="C179" s="46" t="s">
        <v>48</v>
      </c>
      <c r="D179" s="46" t="s">
        <v>481</v>
      </c>
      <c r="E179" s="47">
        <v>5</v>
      </c>
      <c r="F179" s="46" t="s">
        <v>482</v>
      </c>
      <c r="G179" s="46" t="s">
        <v>483</v>
      </c>
    </row>
    <row r="180" spans="1:7" ht="30" customHeight="1" x14ac:dyDescent="0.25">
      <c r="A180">
        <v>179</v>
      </c>
      <c r="B180" s="46" t="s">
        <v>456</v>
      </c>
      <c r="C180" s="46" t="s">
        <v>49</v>
      </c>
      <c r="D180" s="46" t="s">
        <v>484</v>
      </c>
      <c r="E180" s="47">
        <v>14</v>
      </c>
      <c r="F180" s="46" t="s">
        <v>485</v>
      </c>
      <c r="G180" s="46" t="s">
        <v>486</v>
      </c>
    </row>
    <row r="181" spans="1:7" ht="30" customHeight="1" x14ac:dyDescent="0.25">
      <c r="A181">
        <v>180</v>
      </c>
      <c r="B181" s="46" t="s">
        <v>456</v>
      </c>
      <c r="C181" s="46" t="s">
        <v>49</v>
      </c>
      <c r="D181" s="46" t="s">
        <v>487</v>
      </c>
      <c r="E181" s="47">
        <v>7</v>
      </c>
      <c r="F181" s="46" t="s">
        <v>488</v>
      </c>
      <c r="G181" s="46" t="s">
        <v>489</v>
      </c>
    </row>
    <row r="182" spans="1:7" ht="30" customHeight="1" x14ac:dyDescent="0.25">
      <c r="A182">
        <v>181</v>
      </c>
      <c r="B182" s="46" t="s">
        <v>456</v>
      </c>
      <c r="C182" s="46" t="s">
        <v>49</v>
      </c>
      <c r="D182" s="46" t="s">
        <v>490</v>
      </c>
      <c r="E182" s="47">
        <v>13</v>
      </c>
      <c r="F182" s="46" t="s">
        <v>491</v>
      </c>
      <c r="G182" s="46" t="s">
        <v>492</v>
      </c>
    </row>
    <row r="183" spans="1:7" ht="30" customHeight="1" x14ac:dyDescent="0.25">
      <c r="A183">
        <v>182</v>
      </c>
      <c r="B183" s="46" t="s">
        <v>456</v>
      </c>
      <c r="C183" s="46" t="s">
        <v>49</v>
      </c>
      <c r="D183" s="46" t="s">
        <v>493</v>
      </c>
      <c r="E183" s="47">
        <v>6</v>
      </c>
      <c r="F183" s="46" t="s">
        <v>472</v>
      </c>
      <c r="G183" s="46" t="s">
        <v>494</v>
      </c>
    </row>
    <row r="184" spans="1:7" ht="30" customHeight="1" x14ac:dyDescent="0.25">
      <c r="A184">
        <v>183</v>
      </c>
      <c r="B184" s="46" t="s">
        <v>456</v>
      </c>
      <c r="C184" s="46" t="s">
        <v>49</v>
      </c>
      <c r="D184" s="46" t="s">
        <v>495</v>
      </c>
      <c r="E184" s="47">
        <v>5</v>
      </c>
      <c r="F184" s="46" t="s">
        <v>463</v>
      </c>
      <c r="G184" s="46" t="s">
        <v>496</v>
      </c>
    </row>
    <row r="185" spans="1:7" ht="30" customHeight="1" x14ac:dyDescent="0.25">
      <c r="A185">
        <v>184</v>
      </c>
      <c r="B185" s="46" t="s">
        <v>456</v>
      </c>
      <c r="C185" s="46" t="s">
        <v>49</v>
      </c>
      <c r="D185" s="46" t="s">
        <v>497</v>
      </c>
      <c r="E185" s="47">
        <v>4</v>
      </c>
      <c r="F185" s="46" t="s">
        <v>498</v>
      </c>
      <c r="G185" s="46" t="s">
        <v>499</v>
      </c>
    </row>
    <row r="186" spans="1:7" ht="30" customHeight="1" x14ac:dyDescent="0.25">
      <c r="A186">
        <v>185</v>
      </c>
      <c r="B186" s="46" t="s">
        <v>456</v>
      </c>
      <c r="C186" s="46" t="s">
        <v>49</v>
      </c>
      <c r="D186" s="46" t="s">
        <v>500</v>
      </c>
      <c r="E186" s="47">
        <v>15</v>
      </c>
      <c r="F186" s="46" t="s">
        <v>501</v>
      </c>
      <c r="G186" s="46"/>
    </row>
    <row r="187" spans="1:7" ht="30" customHeight="1" x14ac:dyDescent="0.25">
      <c r="A187">
        <v>186</v>
      </c>
      <c r="B187" s="46" t="s">
        <v>502</v>
      </c>
      <c r="C187" s="46" t="s">
        <v>503</v>
      </c>
      <c r="D187" s="46" t="s">
        <v>504</v>
      </c>
      <c r="E187" s="47">
        <v>23</v>
      </c>
      <c r="F187" s="46" t="s">
        <v>460</v>
      </c>
      <c r="G187" s="46" t="s">
        <v>505</v>
      </c>
    </row>
    <row r="188" spans="1:7" ht="30" customHeight="1" x14ac:dyDescent="0.25">
      <c r="A188">
        <v>187</v>
      </c>
      <c r="B188" s="46" t="s">
        <v>502</v>
      </c>
      <c r="C188" s="46" t="s">
        <v>503</v>
      </c>
      <c r="D188" s="46" t="s">
        <v>506</v>
      </c>
      <c r="E188" s="47">
        <v>21</v>
      </c>
      <c r="F188" s="46" t="s">
        <v>507</v>
      </c>
      <c r="G188" s="46" t="s">
        <v>508</v>
      </c>
    </row>
    <row r="189" spans="1:7" ht="30" customHeight="1" x14ac:dyDescent="0.25">
      <c r="A189">
        <v>188</v>
      </c>
      <c r="B189" s="46" t="s">
        <v>502</v>
      </c>
      <c r="C189" s="46" t="s">
        <v>503</v>
      </c>
      <c r="D189" s="46" t="s">
        <v>509</v>
      </c>
      <c r="E189" s="47">
        <v>29</v>
      </c>
      <c r="F189" s="46" t="s">
        <v>154</v>
      </c>
      <c r="G189" s="46" t="s">
        <v>510</v>
      </c>
    </row>
    <row r="190" spans="1:7" ht="30" customHeight="1" x14ac:dyDescent="0.25">
      <c r="A190">
        <v>189</v>
      </c>
      <c r="B190" s="46" t="s">
        <v>502</v>
      </c>
      <c r="C190" s="46" t="s">
        <v>53</v>
      </c>
      <c r="D190" s="46" t="s">
        <v>511</v>
      </c>
      <c r="E190" s="47">
        <v>30</v>
      </c>
      <c r="F190" s="46" t="s">
        <v>139</v>
      </c>
      <c r="G190" s="46" t="s">
        <v>512</v>
      </c>
    </row>
    <row r="191" spans="1:7" ht="30" customHeight="1" x14ac:dyDescent="0.25">
      <c r="A191">
        <v>190</v>
      </c>
      <c r="B191" s="46" t="s">
        <v>502</v>
      </c>
      <c r="C191" s="46" t="s">
        <v>53</v>
      </c>
      <c r="D191" s="46" t="s">
        <v>513</v>
      </c>
      <c r="E191" s="47">
        <v>100</v>
      </c>
      <c r="F191" s="46" t="s">
        <v>514</v>
      </c>
      <c r="G191" s="46"/>
    </row>
    <row r="192" spans="1:7" ht="30" customHeight="1" x14ac:dyDescent="0.25">
      <c r="A192">
        <v>191</v>
      </c>
      <c r="B192" s="46" t="s">
        <v>502</v>
      </c>
      <c r="C192" s="46" t="s">
        <v>53</v>
      </c>
      <c r="D192" s="46" t="s">
        <v>515</v>
      </c>
      <c r="E192" s="47">
        <v>41</v>
      </c>
      <c r="F192" s="46" t="s">
        <v>271</v>
      </c>
      <c r="G192" s="46"/>
    </row>
    <row r="193" spans="1:7" ht="30" customHeight="1" x14ac:dyDescent="0.25">
      <c r="A193">
        <v>192</v>
      </c>
      <c r="B193" s="46" t="s">
        <v>502</v>
      </c>
      <c r="C193" s="46" t="s">
        <v>53</v>
      </c>
      <c r="D193" s="46" t="s">
        <v>516</v>
      </c>
      <c r="E193" s="47">
        <v>157</v>
      </c>
      <c r="F193" s="46" t="s">
        <v>517</v>
      </c>
      <c r="G193" s="46"/>
    </row>
    <row r="194" spans="1:7" ht="30" customHeight="1" x14ac:dyDescent="0.25">
      <c r="A194">
        <v>193</v>
      </c>
      <c r="B194" s="46" t="s">
        <v>502</v>
      </c>
      <c r="C194" s="46" t="s">
        <v>53</v>
      </c>
      <c r="D194" s="46" t="s">
        <v>518</v>
      </c>
      <c r="E194" s="47">
        <v>25</v>
      </c>
      <c r="F194" s="46" t="s">
        <v>158</v>
      </c>
      <c r="G194" s="46" t="s">
        <v>519</v>
      </c>
    </row>
    <row r="195" spans="1:7" ht="30" customHeight="1" x14ac:dyDescent="0.25">
      <c r="A195">
        <v>194</v>
      </c>
      <c r="B195" s="46" t="s">
        <v>502</v>
      </c>
      <c r="C195" s="46" t="s">
        <v>53</v>
      </c>
      <c r="D195" s="46" t="s">
        <v>520</v>
      </c>
      <c r="E195" s="47">
        <v>23</v>
      </c>
      <c r="F195" s="46" t="s">
        <v>521</v>
      </c>
      <c r="G195" s="46" t="s">
        <v>522</v>
      </c>
    </row>
    <row r="196" spans="1:7" ht="30" customHeight="1" x14ac:dyDescent="0.25">
      <c r="A196">
        <v>195</v>
      </c>
      <c r="B196" s="46" t="s">
        <v>502</v>
      </c>
      <c r="C196" s="46" t="s">
        <v>53</v>
      </c>
      <c r="D196" s="46" t="s">
        <v>523</v>
      </c>
      <c r="E196" s="47">
        <v>12</v>
      </c>
      <c r="F196" s="46" t="s">
        <v>80</v>
      </c>
      <c r="G196" s="46" t="s">
        <v>524</v>
      </c>
    </row>
    <row r="197" spans="1:7" ht="30" customHeight="1" x14ac:dyDescent="0.25">
      <c r="A197">
        <v>196</v>
      </c>
      <c r="B197" s="46" t="s">
        <v>502</v>
      </c>
      <c r="C197" s="46" t="s">
        <v>53</v>
      </c>
      <c r="D197" s="46" t="s">
        <v>525</v>
      </c>
      <c r="E197" s="47">
        <v>28</v>
      </c>
      <c r="F197" s="46" t="s">
        <v>526</v>
      </c>
      <c r="G197" s="46" t="s">
        <v>527</v>
      </c>
    </row>
    <row r="198" spans="1:7" ht="30" customHeight="1" x14ac:dyDescent="0.25">
      <c r="A198">
        <v>197</v>
      </c>
      <c r="B198" s="46" t="s">
        <v>502</v>
      </c>
      <c r="C198" s="46" t="s">
        <v>53</v>
      </c>
      <c r="D198" s="46" t="s">
        <v>528</v>
      </c>
      <c r="E198" s="47">
        <v>45</v>
      </c>
      <c r="F198" s="46" t="s">
        <v>529</v>
      </c>
      <c r="G198" s="46" t="s">
        <v>530</v>
      </c>
    </row>
    <row r="199" spans="1:7" ht="30" customHeight="1" x14ac:dyDescent="0.25">
      <c r="A199">
        <v>198</v>
      </c>
      <c r="B199" s="46" t="s">
        <v>502</v>
      </c>
      <c r="C199" s="46" t="s">
        <v>53</v>
      </c>
      <c r="D199" s="46" t="s">
        <v>531</v>
      </c>
      <c r="E199" s="47">
        <v>200</v>
      </c>
      <c r="F199" s="46" t="s">
        <v>532</v>
      </c>
      <c r="G199" s="46" t="s">
        <v>533</v>
      </c>
    </row>
    <row r="200" spans="1:7" ht="30" customHeight="1" x14ac:dyDescent="0.25">
      <c r="A200">
        <v>199</v>
      </c>
      <c r="B200" s="46" t="s">
        <v>502</v>
      </c>
      <c r="C200" s="46" t="s">
        <v>53</v>
      </c>
      <c r="D200" s="46" t="s">
        <v>534</v>
      </c>
      <c r="E200" s="47">
        <v>24</v>
      </c>
      <c r="F200" s="46" t="s">
        <v>535</v>
      </c>
      <c r="G200" s="46"/>
    </row>
    <row r="201" spans="1:7" ht="30" customHeight="1" x14ac:dyDescent="0.25">
      <c r="A201">
        <v>200</v>
      </c>
      <c r="B201" s="46" t="s">
        <v>502</v>
      </c>
      <c r="C201" s="46" t="s">
        <v>53</v>
      </c>
      <c r="D201" s="46" t="s">
        <v>536</v>
      </c>
      <c r="E201" s="47">
        <v>20</v>
      </c>
      <c r="F201" s="46" t="s">
        <v>532</v>
      </c>
      <c r="G201" s="46" t="s">
        <v>537</v>
      </c>
    </row>
    <row r="202" spans="1:7" ht="30" customHeight="1" x14ac:dyDescent="0.25">
      <c r="A202">
        <v>201</v>
      </c>
      <c r="B202" s="46" t="s">
        <v>502</v>
      </c>
      <c r="C202" s="46" t="s">
        <v>53</v>
      </c>
      <c r="D202" s="46" t="s">
        <v>538</v>
      </c>
      <c r="E202" s="47">
        <v>22</v>
      </c>
      <c r="F202" s="46" t="s">
        <v>111</v>
      </c>
      <c r="G202" s="46" t="s">
        <v>539</v>
      </c>
    </row>
    <row r="203" spans="1:7" ht="30" customHeight="1" x14ac:dyDescent="0.25">
      <c r="A203">
        <v>202</v>
      </c>
      <c r="B203" s="46" t="s">
        <v>502</v>
      </c>
      <c r="C203" s="46" t="s">
        <v>53</v>
      </c>
      <c r="D203" s="46" t="s">
        <v>540</v>
      </c>
      <c r="E203" s="47">
        <v>166</v>
      </c>
      <c r="F203" s="46" t="s">
        <v>541</v>
      </c>
      <c r="G203" s="46" t="s">
        <v>542</v>
      </c>
    </row>
    <row r="204" spans="1:7" ht="30" customHeight="1" x14ac:dyDescent="0.25">
      <c r="A204">
        <v>203</v>
      </c>
      <c r="B204" s="46" t="s">
        <v>502</v>
      </c>
      <c r="C204" s="46" t="s">
        <v>53</v>
      </c>
      <c r="D204" s="46" t="s">
        <v>543</v>
      </c>
      <c r="E204" s="47">
        <v>37</v>
      </c>
      <c r="F204" s="46" t="s">
        <v>544</v>
      </c>
      <c r="G204" s="46"/>
    </row>
    <row r="205" spans="1:7" ht="30" customHeight="1" x14ac:dyDescent="0.25">
      <c r="A205">
        <v>204</v>
      </c>
      <c r="B205" s="46" t="s">
        <v>502</v>
      </c>
      <c r="C205" s="46" t="s">
        <v>53</v>
      </c>
      <c r="D205" s="46" t="s">
        <v>545</v>
      </c>
      <c r="E205" s="47">
        <v>20</v>
      </c>
      <c r="F205" s="46" t="s">
        <v>532</v>
      </c>
      <c r="G205" s="46"/>
    </row>
    <row r="206" spans="1:7" ht="30" customHeight="1" x14ac:dyDescent="0.25">
      <c r="A206">
        <v>205</v>
      </c>
      <c r="B206" s="46" t="s">
        <v>502</v>
      </c>
      <c r="C206" s="46" t="s">
        <v>53</v>
      </c>
      <c r="D206" s="46" t="s">
        <v>546</v>
      </c>
      <c r="E206" s="47">
        <v>30</v>
      </c>
      <c r="F206" s="46" t="s">
        <v>547</v>
      </c>
      <c r="G206" s="46" t="s">
        <v>548</v>
      </c>
    </row>
    <row r="207" spans="1:7" ht="30" customHeight="1" x14ac:dyDescent="0.25">
      <c r="A207">
        <v>206</v>
      </c>
      <c r="B207" s="46" t="s">
        <v>502</v>
      </c>
      <c r="C207" s="46" t="s">
        <v>53</v>
      </c>
      <c r="D207" s="46" t="s">
        <v>549</v>
      </c>
      <c r="E207" s="47">
        <v>36</v>
      </c>
      <c r="F207" s="46" t="s">
        <v>91</v>
      </c>
      <c r="G207" s="46" t="s">
        <v>550</v>
      </c>
    </row>
    <row r="208" spans="1:7" ht="30" customHeight="1" x14ac:dyDescent="0.25">
      <c r="A208">
        <v>207</v>
      </c>
      <c r="B208" s="46" t="s">
        <v>502</v>
      </c>
      <c r="C208" s="46" t="s">
        <v>53</v>
      </c>
      <c r="D208" s="46" t="s">
        <v>551</v>
      </c>
      <c r="E208" s="47">
        <v>172</v>
      </c>
      <c r="F208" s="46" t="s">
        <v>552</v>
      </c>
      <c r="G208" s="46"/>
    </row>
    <row r="209" spans="1:7" ht="30" customHeight="1" x14ac:dyDescent="0.25">
      <c r="A209">
        <v>208</v>
      </c>
      <c r="B209" s="46" t="s">
        <v>502</v>
      </c>
      <c r="C209" s="46" t="s">
        <v>53</v>
      </c>
      <c r="D209" s="46" t="s">
        <v>553</v>
      </c>
      <c r="E209" s="47">
        <v>173</v>
      </c>
      <c r="F209" s="46" t="s">
        <v>554</v>
      </c>
      <c r="G209" s="46" t="s">
        <v>555</v>
      </c>
    </row>
    <row r="210" spans="1:7" ht="30" customHeight="1" x14ac:dyDescent="0.25">
      <c r="A210">
        <v>209</v>
      </c>
      <c r="B210" s="46" t="s">
        <v>502</v>
      </c>
      <c r="C210" s="46" t="s">
        <v>53</v>
      </c>
      <c r="D210" s="46" t="s">
        <v>556</v>
      </c>
      <c r="E210" s="47">
        <v>90</v>
      </c>
      <c r="F210" s="46" t="s">
        <v>557</v>
      </c>
      <c r="G210" s="46"/>
    </row>
    <row r="211" spans="1:7" ht="30" customHeight="1" x14ac:dyDescent="0.25">
      <c r="B211" s="46"/>
      <c r="D211" s="46"/>
      <c r="E211" s="47"/>
      <c r="G211" s="46"/>
    </row>
    <row r="212" spans="1:7" ht="30" customHeight="1" x14ac:dyDescent="0.25"/>
    <row r="213" spans="1:7" ht="30" customHeight="1" x14ac:dyDescent="0.25"/>
    <row r="214" spans="1:7" ht="30" customHeight="1" x14ac:dyDescent="0.25"/>
    <row r="215" spans="1:7" ht="30" customHeight="1" x14ac:dyDescent="0.25"/>
    <row r="216" spans="1:7" ht="30" customHeight="1" x14ac:dyDescent="0.25"/>
    <row r="217" spans="1:7" ht="30" customHeight="1" x14ac:dyDescent="0.25"/>
    <row r="218" spans="1:7" ht="30" customHeight="1" x14ac:dyDescent="0.25"/>
    <row r="219" spans="1:7" ht="30" customHeight="1" x14ac:dyDescent="0.25"/>
    <row r="220" spans="1:7" ht="30" customHeight="1" x14ac:dyDescent="0.25"/>
    <row r="221" spans="1:7" ht="30" customHeight="1" x14ac:dyDescent="0.25"/>
    <row r="222" spans="1:7" ht="30" customHeight="1" x14ac:dyDescent="0.25"/>
    <row r="223" spans="1:7" ht="30" customHeight="1" x14ac:dyDescent="0.25"/>
    <row r="224" spans="1:7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CAC8-AA94-4493-80AD-DBABEDC8B88B}">
  <dimension ref="A1:P30"/>
  <sheetViews>
    <sheetView tabSelected="1" zoomScale="98" zoomScaleNormal="70" workbookViewId="0">
      <pane ySplit="1" topLeftCell="A2" activePane="bottomLeft" state="frozen"/>
      <selection pane="bottomLeft" activeCell="B5" sqref="B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0.27461139896373055</v>
      </c>
    </row>
    <row r="3" spans="1:16" ht="33" customHeight="1" x14ac:dyDescent="0.25">
      <c r="A3" s="52" t="s">
        <v>574</v>
      </c>
      <c r="B3" s="53">
        <v>3.5</v>
      </c>
      <c r="C3" s="53">
        <v>318</v>
      </c>
      <c r="D3" s="53">
        <v>5.4</v>
      </c>
      <c r="E3" s="53">
        <v>1.6</v>
      </c>
      <c r="F3" s="53">
        <v>0.4</v>
      </c>
      <c r="G3" s="53">
        <v>0.6</v>
      </c>
      <c r="H3" s="53">
        <v>0.5</v>
      </c>
      <c r="I3" s="53">
        <v>73</v>
      </c>
      <c r="J3" s="53">
        <v>6.7</v>
      </c>
      <c r="K3" s="53">
        <v>47.8</v>
      </c>
      <c r="L3" s="53">
        <v>2.4</v>
      </c>
      <c r="M3" s="53">
        <v>0.9</v>
      </c>
      <c r="N3" s="53">
        <v>364.2</v>
      </c>
      <c r="O3" s="53">
        <v>60.2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4.7495682210708115E-2</v>
      </c>
    </row>
    <row r="5" spans="1:16" ht="33" customHeight="1" x14ac:dyDescent="0.25">
      <c r="A5" s="140" t="s">
        <v>575</v>
      </c>
      <c r="B5" s="67">
        <v>1</v>
      </c>
      <c r="C5" s="67">
        <v>24</v>
      </c>
      <c r="D5" s="67">
        <v>1.3</v>
      </c>
      <c r="E5" s="67">
        <v>0.3</v>
      </c>
      <c r="F5" s="67"/>
      <c r="G5" s="67"/>
      <c r="H5" s="67"/>
      <c r="I5" s="67">
        <v>5.3</v>
      </c>
      <c r="J5" s="67">
        <v>1.6</v>
      </c>
      <c r="K5" s="67">
        <v>21</v>
      </c>
      <c r="L5" s="67">
        <v>1.4</v>
      </c>
      <c r="M5" s="67">
        <v>0.2</v>
      </c>
      <c r="N5" s="67">
        <v>334</v>
      </c>
      <c r="O5" s="140"/>
      <c r="P5" s="93"/>
    </row>
    <row r="6" spans="1:16" ht="33" customHeight="1" x14ac:dyDescent="0.25">
      <c r="A6" s="52" t="s">
        <v>29</v>
      </c>
      <c r="B6" s="53">
        <v>1</v>
      </c>
      <c r="C6" s="53">
        <v>55</v>
      </c>
      <c r="D6" s="53">
        <v>1</v>
      </c>
      <c r="E6" s="53">
        <v>0.3</v>
      </c>
      <c r="F6" s="53"/>
      <c r="G6" s="53"/>
      <c r="H6" s="53"/>
      <c r="I6" s="53">
        <v>17</v>
      </c>
      <c r="J6" s="53">
        <v>0.7</v>
      </c>
      <c r="K6" s="53">
        <v>17</v>
      </c>
      <c r="L6" s="53">
        <v>0.7</v>
      </c>
      <c r="M6" s="53">
        <v>0.1</v>
      </c>
      <c r="N6" s="53">
        <v>78</v>
      </c>
      <c r="O6" s="53"/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0.18566493955094993</v>
      </c>
    </row>
    <row r="8" spans="1:16" ht="33" customHeight="1" x14ac:dyDescent="0.25">
      <c r="A8" s="54" t="s">
        <v>577</v>
      </c>
      <c r="B8" s="53">
        <v>2</v>
      </c>
      <c r="C8" s="53">
        <v>215</v>
      </c>
      <c r="D8" s="53">
        <v>12.6</v>
      </c>
      <c r="E8" s="53">
        <v>14.4</v>
      </c>
      <c r="F8" s="53">
        <v>10.6</v>
      </c>
      <c r="G8" s="53">
        <v>4.2</v>
      </c>
      <c r="H8" s="53">
        <v>3.4</v>
      </c>
      <c r="I8" s="53">
        <v>19.100000000000001</v>
      </c>
      <c r="J8" s="53" t="s">
        <v>578</v>
      </c>
      <c r="K8" s="53" t="s">
        <v>579</v>
      </c>
      <c r="L8" s="53">
        <v>0.5</v>
      </c>
      <c r="M8" s="53">
        <v>1.5</v>
      </c>
      <c r="N8" s="53">
        <v>161.5</v>
      </c>
      <c r="O8" s="53">
        <v>0.5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(K12+C14+C15)/C23</f>
        <v>7.1675302245250427E-2</v>
      </c>
    </row>
    <row r="11" spans="1:16" ht="33" customHeight="1" x14ac:dyDescent="0.25">
      <c r="A11" s="136" t="s">
        <v>582</v>
      </c>
      <c r="B11" s="138" t="s">
        <v>583</v>
      </c>
      <c r="C11" s="139">
        <v>118</v>
      </c>
      <c r="D11" s="139">
        <v>14</v>
      </c>
      <c r="E11" s="139">
        <v>6.1</v>
      </c>
      <c r="F11" s="139"/>
      <c r="G11" s="138"/>
      <c r="H11" s="138"/>
      <c r="I11" s="138">
        <v>3</v>
      </c>
      <c r="J11" s="138">
        <v>0</v>
      </c>
      <c r="K11" s="138">
        <v>15.7</v>
      </c>
      <c r="L11" s="138">
        <v>1.5</v>
      </c>
      <c r="M11" s="138">
        <v>1.2</v>
      </c>
      <c r="N11" s="138">
        <v>12.3</v>
      </c>
      <c r="O11" s="138"/>
      <c r="P11" s="93"/>
    </row>
    <row r="12" spans="1:16" ht="51.75" customHeight="1" x14ac:dyDescent="0.25">
      <c r="A12" s="136" t="s">
        <v>42</v>
      </c>
      <c r="B12" s="88">
        <v>1</v>
      </c>
      <c r="C12" s="137">
        <v>77</v>
      </c>
      <c r="D12" s="137">
        <v>6.5</v>
      </c>
      <c r="E12" s="137">
        <v>5.3</v>
      </c>
      <c r="F12" s="137"/>
      <c r="G12" s="134"/>
      <c r="H12" s="53"/>
      <c r="I12" s="53">
        <v>0.4</v>
      </c>
      <c r="J12" s="53">
        <v>0</v>
      </c>
      <c r="K12" s="53">
        <v>28</v>
      </c>
      <c r="L12" s="53">
        <v>1.3</v>
      </c>
      <c r="M12" s="53">
        <v>0.6</v>
      </c>
      <c r="N12" s="53">
        <v>70.400000000000006</v>
      </c>
      <c r="O12" s="53"/>
      <c r="P12" s="93"/>
    </row>
    <row r="13" spans="1:16" ht="51.75" customHeight="1" x14ac:dyDescent="0.25">
      <c r="A13" s="54" t="s">
        <v>584</v>
      </c>
      <c r="B13" s="53">
        <v>1</v>
      </c>
      <c r="C13" s="135">
        <v>82</v>
      </c>
      <c r="D13" s="135">
        <v>4.9000000000000004</v>
      </c>
      <c r="E13" s="135">
        <v>1</v>
      </c>
      <c r="F13" s="135"/>
      <c r="G13" s="53"/>
      <c r="H13" s="53"/>
      <c r="I13" s="53">
        <v>13.3</v>
      </c>
      <c r="J13" s="53">
        <v>3.9</v>
      </c>
      <c r="K13" s="53">
        <v>27</v>
      </c>
      <c r="L13" s="53">
        <v>1.8</v>
      </c>
      <c r="M13" s="53">
        <v>0.6</v>
      </c>
      <c r="N13" s="53">
        <v>6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>
        <v>7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0.11485319516407599</v>
      </c>
    </row>
    <row r="17" spans="1:16" ht="32.25" customHeight="1" x14ac:dyDescent="0.25">
      <c r="A17" s="52" t="s">
        <v>586</v>
      </c>
      <c r="B17" s="53">
        <v>2</v>
      </c>
      <c r="C17" s="53">
        <v>88</v>
      </c>
      <c r="D17" s="53" t="s">
        <v>578</v>
      </c>
      <c r="E17" s="53">
        <v>9.9</v>
      </c>
      <c r="F17" s="53">
        <v>1.3</v>
      </c>
      <c r="G17" s="53">
        <v>2.7</v>
      </c>
      <c r="H17" s="53">
        <v>5.5</v>
      </c>
      <c r="I17" s="53">
        <v>0.1</v>
      </c>
      <c r="J17" s="53" t="s">
        <v>578</v>
      </c>
      <c r="K17" s="53">
        <v>0.4</v>
      </c>
      <c r="L17" s="53" t="s">
        <v>578</v>
      </c>
      <c r="M17" s="53" t="s">
        <v>578</v>
      </c>
      <c r="N17" s="53" t="s">
        <v>587</v>
      </c>
      <c r="O17" s="53" t="s">
        <v>578</v>
      </c>
      <c r="P17" s="93"/>
    </row>
    <row r="18" spans="1:16" ht="32.25" customHeight="1" x14ac:dyDescent="0.25">
      <c r="A18" s="52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 t="s">
        <v>589</v>
      </c>
      <c r="I18" s="53" t="s">
        <v>590</v>
      </c>
      <c r="J18" s="53">
        <v>0.5</v>
      </c>
      <c r="K18" s="53" t="s">
        <v>591</v>
      </c>
      <c r="L18" s="53">
        <v>0.1</v>
      </c>
      <c r="M18" s="53" t="s">
        <v>578</v>
      </c>
      <c r="N18" s="53">
        <v>6</v>
      </c>
      <c r="O18" s="53" t="s">
        <v>578</v>
      </c>
      <c r="P18" s="93"/>
    </row>
    <row r="19" spans="1:16" ht="32.25" customHeight="1" x14ac:dyDescent="0.25">
      <c r="A19" s="52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6.9948186528497408E-2</v>
      </c>
    </row>
    <row r="21" spans="1:16" ht="31.5" customHeight="1" x14ac:dyDescent="0.25">
      <c r="A21" s="52" t="s">
        <v>593</v>
      </c>
      <c r="B21" s="53">
        <v>1</v>
      </c>
      <c r="C21" s="53">
        <v>81</v>
      </c>
      <c r="D21" s="53">
        <v>0.1</v>
      </c>
      <c r="E21" s="53" t="s">
        <v>578</v>
      </c>
      <c r="F21" s="53" t="s">
        <v>578</v>
      </c>
      <c r="G21" s="53" t="s">
        <v>578</v>
      </c>
      <c r="H21" s="53" t="s">
        <v>578</v>
      </c>
      <c r="I21" s="53">
        <v>21.7</v>
      </c>
      <c r="J21" s="53" t="s">
        <v>578</v>
      </c>
      <c r="K21" s="53">
        <v>8.1999999999999993</v>
      </c>
      <c r="L21" s="53">
        <v>0.3</v>
      </c>
      <c r="M21" s="53" t="s">
        <v>578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42" t="s">
        <v>595</v>
      </c>
      <c r="B23" s="143"/>
      <c r="C23" s="58">
        <v>1158</v>
      </c>
      <c r="D23" s="58">
        <v>46.9</v>
      </c>
      <c r="E23" s="58">
        <v>48.6</v>
      </c>
      <c r="F23" s="58">
        <v>19.100000000000001</v>
      </c>
      <c r="G23" s="58">
        <v>16.600000000000001</v>
      </c>
      <c r="H23" s="58">
        <v>13.7</v>
      </c>
      <c r="I23" s="58">
        <v>154.1</v>
      </c>
      <c r="J23" s="58">
        <v>16.5</v>
      </c>
      <c r="K23" s="58" t="s">
        <v>596</v>
      </c>
      <c r="L23" s="58">
        <v>10.4</v>
      </c>
      <c r="M23" s="58">
        <v>5.5</v>
      </c>
      <c r="N23" s="58">
        <v>1045.5999999999999</v>
      </c>
      <c r="O23" s="59">
        <v>241.9</v>
      </c>
      <c r="P23" s="94"/>
    </row>
    <row r="24" spans="1:16" ht="31.5" customHeight="1" x14ac:dyDescent="0.25">
      <c r="A24" s="144" t="s">
        <v>597</v>
      </c>
      <c r="B24" s="145"/>
      <c r="C24" s="55">
        <v>1200</v>
      </c>
      <c r="D24" s="55">
        <v>45</v>
      </c>
      <c r="E24" s="55">
        <v>46.7</v>
      </c>
      <c r="F24" s="55">
        <v>13.3</v>
      </c>
      <c r="G24" s="55">
        <v>13.3</v>
      </c>
      <c r="H24" s="55" t="s">
        <v>598</v>
      </c>
      <c r="I24" s="55">
        <v>150</v>
      </c>
      <c r="J24" s="55">
        <v>17</v>
      </c>
      <c r="K24" s="55">
        <v>600</v>
      </c>
      <c r="L24" s="55">
        <v>13</v>
      </c>
      <c r="M24" s="55" t="s">
        <v>599</v>
      </c>
      <c r="N24" s="55">
        <v>350</v>
      </c>
      <c r="O24" s="60">
        <v>180</v>
      </c>
      <c r="P24" s="94"/>
    </row>
    <row r="25" spans="1:16" ht="31.5" customHeight="1" thickBot="1" x14ac:dyDescent="0.3">
      <c r="A25" s="146" t="s">
        <v>600</v>
      </c>
      <c r="B25" s="147"/>
      <c r="C25" s="61">
        <v>0.97</v>
      </c>
      <c r="D25" s="61">
        <v>1.04</v>
      </c>
      <c r="E25" s="61">
        <v>1.04</v>
      </c>
      <c r="F25" s="61">
        <v>1.43</v>
      </c>
      <c r="G25" s="61">
        <v>1.25</v>
      </c>
      <c r="H25" s="61">
        <v>0.68</v>
      </c>
      <c r="I25" s="61">
        <v>1.03</v>
      </c>
      <c r="J25" s="61">
        <v>0.97</v>
      </c>
      <c r="K25" s="61">
        <v>1.1299999999999999</v>
      </c>
      <c r="L25" s="61">
        <v>0.8</v>
      </c>
      <c r="M25" s="61">
        <v>1.38</v>
      </c>
      <c r="N25" s="61">
        <v>2.99</v>
      </c>
      <c r="O25" s="62">
        <v>1.34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A95E-FE40-4BD3-92E7-721F7020BC29}">
  <dimension ref="A1:P30"/>
  <sheetViews>
    <sheetView zoomScale="58" workbookViewId="0">
      <pane ySplit="1" topLeftCell="A19" activePane="bottomLeft" state="frozen"/>
      <selection pane="bottomLeft" activeCell="B5" sqref="B5:O6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0.25965665236051499</v>
      </c>
    </row>
    <row r="3" spans="1:16" ht="33" customHeight="1" x14ac:dyDescent="0.25">
      <c r="A3" s="52" t="s">
        <v>601</v>
      </c>
      <c r="B3" s="53">
        <v>4</v>
      </c>
      <c r="C3" s="53">
        <v>363</v>
      </c>
      <c r="D3" s="53">
        <v>6.2</v>
      </c>
      <c r="E3" s="53">
        <v>1.9</v>
      </c>
      <c r="F3" s="53">
        <v>0.4</v>
      </c>
      <c r="G3" s="53">
        <v>0.7</v>
      </c>
      <c r="H3" s="53">
        <v>0.6</v>
      </c>
      <c r="I3" s="53">
        <v>83.4</v>
      </c>
      <c r="J3" s="53">
        <v>7.7</v>
      </c>
      <c r="K3" s="53">
        <v>54.6</v>
      </c>
      <c r="L3" s="53">
        <v>2.8</v>
      </c>
      <c r="M3" s="53" t="s">
        <v>591</v>
      </c>
      <c r="N3" s="53">
        <v>416.2</v>
      </c>
      <c r="O3" s="53">
        <v>68.8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3.9341917024320459E-2</v>
      </c>
    </row>
    <row r="5" spans="1:16" ht="33" customHeight="1" x14ac:dyDescent="0.25">
      <c r="A5" s="140" t="s">
        <v>28</v>
      </c>
      <c r="B5" s="67">
        <v>1.5</v>
      </c>
      <c r="C5" s="67">
        <v>36</v>
      </c>
      <c r="D5" s="67">
        <v>1.9</v>
      </c>
      <c r="E5" s="67">
        <v>0.4</v>
      </c>
      <c r="F5" s="67"/>
      <c r="G5" s="67"/>
      <c r="H5" s="67"/>
      <c r="I5" s="67">
        <v>7.9</v>
      </c>
      <c r="J5" s="67">
        <v>2.4</v>
      </c>
      <c r="K5" s="67">
        <v>31.5</v>
      </c>
      <c r="L5" s="67">
        <v>2.1</v>
      </c>
      <c r="M5" s="67">
        <v>0.3</v>
      </c>
      <c r="N5" s="67">
        <v>501</v>
      </c>
      <c r="O5" s="67"/>
      <c r="P5" s="93"/>
    </row>
    <row r="6" spans="1:16" ht="33" customHeight="1" x14ac:dyDescent="0.25">
      <c r="A6" s="52" t="s">
        <v>29</v>
      </c>
      <c r="B6" s="53">
        <v>1</v>
      </c>
      <c r="C6" s="53">
        <v>55</v>
      </c>
      <c r="D6" s="53">
        <v>1</v>
      </c>
      <c r="E6" s="53">
        <v>0.3</v>
      </c>
      <c r="F6" s="53"/>
      <c r="G6" s="53"/>
      <c r="H6" s="53"/>
      <c r="I6" s="53">
        <v>17</v>
      </c>
      <c r="J6" s="53">
        <v>0.7</v>
      </c>
      <c r="K6" s="53">
        <v>17</v>
      </c>
      <c r="L6" s="53">
        <v>0.7</v>
      </c>
      <c r="M6" s="53">
        <v>0.1</v>
      </c>
      <c r="N6" s="53">
        <v>78</v>
      </c>
      <c r="O6" s="53"/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0.19170243204577969</v>
      </c>
    </row>
    <row r="8" spans="1:16" ht="33" customHeight="1" x14ac:dyDescent="0.25">
      <c r="A8" s="63" t="s">
        <v>577</v>
      </c>
      <c r="B8" s="53">
        <v>2.5</v>
      </c>
      <c r="C8" s="53">
        <v>268</v>
      </c>
      <c r="D8" s="53">
        <v>15.7</v>
      </c>
      <c r="E8" s="53">
        <v>18.100000000000001</v>
      </c>
      <c r="F8" s="53">
        <v>13.3</v>
      </c>
      <c r="G8" s="53">
        <v>5.3</v>
      </c>
      <c r="H8" s="53">
        <v>4.3</v>
      </c>
      <c r="I8" s="53">
        <v>23.8</v>
      </c>
      <c r="J8" s="53" t="s">
        <v>578</v>
      </c>
      <c r="K8" s="53">
        <v>622.5</v>
      </c>
      <c r="L8" s="53">
        <v>0.6</v>
      </c>
      <c r="M8" s="53">
        <v>1.9</v>
      </c>
      <c r="N8" s="53">
        <v>201.9</v>
      </c>
      <c r="O8" s="53">
        <v>0.7</v>
      </c>
      <c r="P8" s="93"/>
    </row>
    <row r="9" spans="1:16" ht="33" customHeight="1" x14ac:dyDescent="0.25">
      <c r="A9" s="63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9.4420600858369105E-2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136"/>
      <c r="P11" s="93"/>
    </row>
    <row r="12" spans="1:16" ht="33" customHeight="1" x14ac:dyDescent="0.25">
      <c r="A12" s="64" t="s">
        <v>42</v>
      </c>
      <c r="B12" s="88">
        <v>1</v>
      </c>
      <c r="C12" s="137">
        <v>77</v>
      </c>
      <c r="D12" s="137">
        <v>6.5</v>
      </c>
      <c r="E12" s="137">
        <v>5.3</v>
      </c>
      <c r="F12" s="137"/>
      <c r="G12" s="134"/>
      <c r="H12" s="53"/>
      <c r="I12" s="53">
        <v>0.4</v>
      </c>
      <c r="J12" s="53">
        <v>0</v>
      </c>
      <c r="K12" s="53">
        <v>28</v>
      </c>
      <c r="L12" s="53">
        <v>1.3</v>
      </c>
      <c r="M12" s="53">
        <v>0.6</v>
      </c>
      <c r="N12" s="53">
        <v>70.400000000000006</v>
      </c>
      <c r="O12" s="53"/>
      <c r="P12" s="93"/>
    </row>
    <row r="13" spans="1:16" ht="33" customHeight="1" x14ac:dyDescent="0.25">
      <c r="A13" s="54" t="s">
        <v>584</v>
      </c>
      <c r="B13" s="53">
        <v>1</v>
      </c>
      <c r="C13" s="135">
        <v>82</v>
      </c>
      <c r="D13" s="135">
        <v>4.9000000000000004</v>
      </c>
      <c r="E13" s="135">
        <v>1</v>
      </c>
      <c r="F13" s="135"/>
      <c r="G13" s="53"/>
      <c r="H13" s="53"/>
      <c r="I13" s="53">
        <v>13.3</v>
      </c>
      <c r="J13" s="53">
        <v>3.9</v>
      </c>
      <c r="K13" s="53">
        <v>27</v>
      </c>
      <c r="L13" s="53">
        <v>1.8</v>
      </c>
      <c r="M13" s="53">
        <v>0.6</v>
      </c>
      <c r="N13" s="53">
        <v>6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9.5135908440629469E-2</v>
      </c>
    </row>
    <row r="17" spans="1:16" ht="32.25" customHeight="1" x14ac:dyDescent="0.25">
      <c r="A17" s="65" t="s">
        <v>586</v>
      </c>
      <c r="B17" s="53">
        <v>2</v>
      </c>
      <c r="C17" s="53">
        <v>88</v>
      </c>
      <c r="D17" s="53" t="s">
        <v>578</v>
      </c>
      <c r="E17" s="53">
        <v>9.9</v>
      </c>
      <c r="F17" s="53">
        <v>1.3</v>
      </c>
      <c r="G17" s="53">
        <v>2.7</v>
      </c>
      <c r="H17" s="53">
        <v>5.5</v>
      </c>
      <c r="I17" s="53">
        <v>0.1</v>
      </c>
      <c r="J17" s="53" t="s">
        <v>578</v>
      </c>
      <c r="K17" s="53">
        <v>0.4</v>
      </c>
      <c r="L17" s="53" t="s">
        <v>578</v>
      </c>
      <c r="M17" s="53" t="s">
        <v>578</v>
      </c>
      <c r="N17" s="53" t="s">
        <v>587</v>
      </c>
      <c r="O17" s="53" t="s">
        <v>578</v>
      </c>
      <c r="P17" s="93"/>
    </row>
    <row r="18" spans="1:16" ht="32.25" customHeight="1" x14ac:dyDescent="0.25">
      <c r="A18" s="65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 t="s">
        <v>603</v>
      </c>
      <c r="K18" s="53" t="s">
        <v>591</v>
      </c>
      <c r="L18" s="53">
        <v>0.1</v>
      </c>
      <c r="M18" s="53" t="s">
        <v>578</v>
      </c>
      <c r="N18" s="53">
        <v>6</v>
      </c>
      <c r="O18" s="53">
        <v>0</v>
      </c>
      <c r="P18" s="93"/>
    </row>
    <row r="19" spans="1:16" ht="32.25" customHeight="1" x14ac:dyDescent="0.25">
      <c r="A19" s="65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0.11587982832618025</v>
      </c>
    </row>
    <row r="21" spans="1:16" ht="31.5" customHeight="1" x14ac:dyDescent="0.25">
      <c r="A21" s="65" t="s">
        <v>593</v>
      </c>
      <c r="B21" s="53">
        <v>2</v>
      </c>
      <c r="C21" s="53">
        <v>162</v>
      </c>
      <c r="D21" s="53">
        <v>0.2</v>
      </c>
      <c r="E21" s="53">
        <v>0.1</v>
      </c>
      <c r="F21" s="53" t="s">
        <v>578</v>
      </c>
      <c r="G21" s="53" t="s">
        <v>578</v>
      </c>
      <c r="H21" s="53" t="s">
        <v>578</v>
      </c>
      <c r="I21" s="53" t="s">
        <v>604</v>
      </c>
      <c r="J21" s="53">
        <v>0.1</v>
      </c>
      <c r="K21" s="53">
        <v>16.5</v>
      </c>
      <c r="L21" s="53">
        <v>0.5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6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42" t="s">
        <v>595</v>
      </c>
      <c r="B23" s="143"/>
      <c r="C23" s="58">
        <v>1398</v>
      </c>
      <c r="D23" s="58">
        <v>55.1</v>
      </c>
      <c r="E23" s="58">
        <v>54.4</v>
      </c>
      <c r="F23" s="58">
        <v>22.6</v>
      </c>
      <c r="G23" s="58">
        <v>18.3</v>
      </c>
      <c r="H23" s="58">
        <v>14.9</v>
      </c>
      <c r="I23" s="58">
        <v>198.4</v>
      </c>
      <c r="J23" s="58">
        <v>19.100000000000001</v>
      </c>
      <c r="K23" s="58">
        <v>837.8</v>
      </c>
      <c r="L23" s="58">
        <v>12.4</v>
      </c>
      <c r="M23" s="58">
        <v>6.5</v>
      </c>
      <c r="N23" s="58">
        <v>1255.2</v>
      </c>
      <c r="O23" s="59">
        <v>280.3</v>
      </c>
      <c r="P23" s="94"/>
    </row>
    <row r="24" spans="1:16" ht="31.5" customHeight="1" x14ac:dyDescent="0.25">
      <c r="A24" s="144" t="s">
        <v>597</v>
      </c>
      <c r="B24" s="145"/>
      <c r="C24" s="55">
        <v>1450</v>
      </c>
      <c r="D24" s="55">
        <v>54.5</v>
      </c>
      <c r="E24" s="55">
        <v>48.3</v>
      </c>
      <c r="F24" s="55">
        <v>16.100000000000001</v>
      </c>
      <c r="G24" s="55">
        <v>16.100000000000001</v>
      </c>
      <c r="H24" s="55">
        <v>16.11</v>
      </c>
      <c r="I24" s="55">
        <v>199.4</v>
      </c>
      <c r="J24" s="55">
        <v>20</v>
      </c>
      <c r="K24" s="55">
        <v>700</v>
      </c>
      <c r="L24" s="55">
        <v>13</v>
      </c>
      <c r="M24" s="55">
        <v>5</v>
      </c>
      <c r="N24" s="55">
        <v>500</v>
      </c>
      <c r="O24" s="60">
        <v>250</v>
      </c>
      <c r="P24" s="94"/>
    </row>
    <row r="25" spans="1:16" ht="31.5" customHeight="1" thickBot="1" x14ac:dyDescent="0.3">
      <c r="A25" s="146" t="s">
        <v>600</v>
      </c>
      <c r="B25" s="147"/>
      <c r="C25" s="61">
        <v>0.96</v>
      </c>
      <c r="D25" s="61">
        <v>1.01</v>
      </c>
      <c r="E25" s="61">
        <v>1.1299999999999999</v>
      </c>
      <c r="F25" s="61">
        <v>1.4</v>
      </c>
      <c r="G25" s="61">
        <v>1.1399999999999999</v>
      </c>
      <c r="H25" s="61">
        <v>0.93</v>
      </c>
      <c r="I25" s="61">
        <v>1</v>
      </c>
      <c r="J25" s="61">
        <v>0.95</v>
      </c>
      <c r="K25" s="61">
        <v>1.2</v>
      </c>
      <c r="L25" s="61">
        <v>0.95</v>
      </c>
      <c r="M25" s="61">
        <v>1.29</v>
      </c>
      <c r="N25" s="61">
        <v>2.5099999999999998</v>
      </c>
      <c r="O25" s="62">
        <v>1.1200000000000001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5:B25"/>
    <mergeCell ref="A10:O10"/>
    <mergeCell ref="A7:O7"/>
    <mergeCell ref="A4:O4"/>
    <mergeCell ref="A2:O2"/>
    <mergeCell ref="A16:O16"/>
    <mergeCell ref="A20:O20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2E6A3-7753-43A4-AF6D-80D8E318CA2D}">
  <dimension ref="A1:P30"/>
  <sheetViews>
    <sheetView topLeftCell="C1" zoomScale="64" workbookViewId="0">
      <pane ySplit="1" topLeftCell="A2" activePane="bottomLeft" state="frozen"/>
      <selection pane="bottomLeft" activeCell="A5" sqref="A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0.2647214854111406</v>
      </c>
    </row>
    <row r="3" spans="1:16" ht="33" customHeight="1" x14ac:dyDescent="0.25">
      <c r="A3" s="52" t="s">
        <v>601</v>
      </c>
      <c r="B3" s="53">
        <v>5.5</v>
      </c>
      <c r="C3" s="53">
        <v>499</v>
      </c>
      <c r="D3" s="53">
        <v>8.5</v>
      </c>
      <c r="E3" s="53">
        <v>2.5</v>
      </c>
      <c r="F3" s="53">
        <v>0.6</v>
      </c>
      <c r="G3" s="53">
        <v>0.9</v>
      </c>
      <c r="H3" s="53">
        <v>0.8</v>
      </c>
      <c r="I3" s="53">
        <v>114.7</v>
      </c>
      <c r="J3" s="53">
        <v>10.6</v>
      </c>
      <c r="K3" s="53">
        <v>75.099999999999994</v>
      </c>
      <c r="L3" s="53">
        <v>3.8</v>
      </c>
      <c r="M3" s="53">
        <v>1.4</v>
      </c>
      <c r="N3" s="53">
        <v>572.29999999999995</v>
      </c>
      <c r="O3" s="53">
        <v>94.7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5.8355437665782495E-2</v>
      </c>
    </row>
    <row r="5" spans="1:16" ht="33" customHeight="1" x14ac:dyDescent="0.25">
      <c r="A5" s="67" t="s">
        <v>28</v>
      </c>
      <c r="B5" s="53">
        <v>1.5</v>
      </c>
      <c r="C5" s="53">
        <v>36</v>
      </c>
      <c r="D5" s="53">
        <v>1.9</v>
      </c>
      <c r="E5" s="53">
        <v>0.4</v>
      </c>
      <c r="F5" s="53"/>
      <c r="G5" s="53"/>
      <c r="H5" s="53"/>
      <c r="I5" s="53">
        <v>7.9</v>
      </c>
      <c r="J5" s="53">
        <v>2.4</v>
      </c>
      <c r="K5" s="53">
        <v>31.5</v>
      </c>
      <c r="L5" s="53">
        <v>2.1</v>
      </c>
      <c r="M5" s="53">
        <v>0.3</v>
      </c>
      <c r="N5" s="53">
        <v>501</v>
      </c>
      <c r="O5" s="88"/>
      <c r="P5" s="93"/>
    </row>
    <row r="6" spans="1:16" ht="33" customHeight="1" x14ac:dyDescent="0.25">
      <c r="A6" s="52" t="s">
        <v>29</v>
      </c>
      <c r="B6" s="53">
        <v>2</v>
      </c>
      <c r="C6" s="53">
        <v>110</v>
      </c>
      <c r="D6" s="53">
        <v>2</v>
      </c>
      <c r="E6" s="53">
        <v>0.6</v>
      </c>
      <c r="F6" s="53">
        <v>0.1</v>
      </c>
      <c r="G6" s="53">
        <v>0.2</v>
      </c>
      <c r="H6" s="53">
        <v>0.4</v>
      </c>
      <c r="I6" s="53">
        <v>27.8</v>
      </c>
      <c r="J6" s="53">
        <v>4.5999999999999996</v>
      </c>
      <c r="K6" s="53">
        <v>34</v>
      </c>
      <c r="L6" s="53">
        <v>1.4</v>
      </c>
      <c r="M6" s="53">
        <v>0.2</v>
      </c>
      <c r="N6" s="53">
        <v>156</v>
      </c>
      <c r="O6" s="88" t="s">
        <v>605</v>
      </c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0.19946949602122016</v>
      </c>
    </row>
    <row r="8" spans="1:16" ht="33" customHeight="1" x14ac:dyDescent="0.25">
      <c r="A8" s="54" t="s">
        <v>577</v>
      </c>
      <c r="B8" s="53" t="s">
        <v>606</v>
      </c>
      <c r="C8" s="53">
        <v>376</v>
      </c>
      <c r="D8" s="53" t="s">
        <v>607</v>
      </c>
      <c r="E8" s="53">
        <v>25.3</v>
      </c>
      <c r="F8" s="53">
        <v>18.600000000000001</v>
      </c>
      <c r="G8" s="53">
        <v>7.4</v>
      </c>
      <c r="H8" s="53" t="s">
        <v>608</v>
      </c>
      <c r="I8" s="53">
        <v>33.299999999999997</v>
      </c>
      <c r="J8" s="53" t="s">
        <v>578</v>
      </c>
      <c r="K8" s="53">
        <v>871.5</v>
      </c>
      <c r="L8" s="53">
        <v>0.9</v>
      </c>
      <c r="M8" s="53">
        <v>2.7</v>
      </c>
      <c r="N8" s="53">
        <v>282.60000000000002</v>
      </c>
      <c r="O8" s="53">
        <v>0.9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0.11087533156498673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73"/>
      <c r="P11" s="93"/>
    </row>
    <row r="12" spans="1:16" ht="49.5" customHeight="1" x14ac:dyDescent="0.25">
      <c r="A12" s="54" t="s">
        <v>42</v>
      </c>
      <c r="B12" s="53">
        <v>2</v>
      </c>
      <c r="C12" s="53">
        <v>154</v>
      </c>
      <c r="D12" s="53">
        <v>13</v>
      </c>
      <c r="E12" s="53">
        <v>10.6</v>
      </c>
      <c r="F12" s="53"/>
      <c r="G12" s="53"/>
      <c r="H12" s="53"/>
      <c r="I12" s="53">
        <v>0.8</v>
      </c>
      <c r="J12" s="53">
        <v>0</v>
      </c>
      <c r="K12" s="53">
        <v>56</v>
      </c>
      <c r="L12" s="53">
        <v>2.6</v>
      </c>
      <c r="M12" s="53">
        <v>1.2</v>
      </c>
      <c r="N12" s="53">
        <v>141</v>
      </c>
      <c r="O12" s="53"/>
      <c r="P12" s="93"/>
    </row>
    <row r="13" spans="1:16" ht="49.5" customHeight="1" x14ac:dyDescent="0.25">
      <c r="A13" s="54" t="s">
        <v>584</v>
      </c>
      <c r="B13" s="53">
        <v>1</v>
      </c>
      <c r="C13" s="135">
        <v>82</v>
      </c>
      <c r="D13" s="135">
        <v>4.9000000000000004</v>
      </c>
      <c r="E13" s="135">
        <v>1</v>
      </c>
      <c r="F13" s="135"/>
      <c r="G13" s="53"/>
      <c r="H13" s="53"/>
      <c r="I13" s="53">
        <v>13.3</v>
      </c>
      <c r="J13" s="53">
        <v>3.9</v>
      </c>
      <c r="K13" s="53">
        <v>27</v>
      </c>
      <c r="L13" s="53">
        <v>1.8</v>
      </c>
      <c r="M13" s="53">
        <v>0.6</v>
      </c>
      <c r="N13" s="53">
        <v>6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9.3899204244031836E-2</v>
      </c>
    </row>
    <row r="17" spans="1:16" ht="32.25" customHeight="1" x14ac:dyDescent="0.25">
      <c r="A17" s="67" t="s">
        <v>586</v>
      </c>
      <c r="B17" s="53">
        <v>3</v>
      </c>
      <c r="C17" s="53">
        <v>132</v>
      </c>
      <c r="D17" s="53" t="s">
        <v>578</v>
      </c>
      <c r="E17" s="53">
        <v>14.9</v>
      </c>
      <c r="F17" s="53" t="s">
        <v>587</v>
      </c>
      <c r="G17" s="53" t="s">
        <v>599</v>
      </c>
      <c r="H17" s="53">
        <v>8.1999999999999993</v>
      </c>
      <c r="I17" s="53">
        <v>0.1</v>
      </c>
      <c r="J17" s="53" t="s">
        <v>578</v>
      </c>
      <c r="K17" s="53">
        <v>0.6</v>
      </c>
      <c r="L17" s="53" t="s">
        <v>578</v>
      </c>
      <c r="M17" s="53" t="s">
        <v>578</v>
      </c>
      <c r="N17" s="53" t="s">
        <v>609</v>
      </c>
      <c r="O17" s="53" t="s">
        <v>578</v>
      </c>
      <c r="P17" s="93"/>
    </row>
    <row r="18" spans="1:16" ht="32.25" customHeight="1" x14ac:dyDescent="0.25">
      <c r="A18" s="67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>
        <v>0.5</v>
      </c>
      <c r="K18" s="53" t="s">
        <v>591</v>
      </c>
      <c r="L18" s="53">
        <v>0.1</v>
      </c>
      <c r="M18" s="53" t="s">
        <v>578</v>
      </c>
      <c r="N18" s="53" t="s">
        <v>608</v>
      </c>
      <c r="O18" s="53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0.12891246684350133</v>
      </c>
    </row>
    <row r="21" spans="1:16" ht="31.5" customHeight="1" x14ac:dyDescent="0.25">
      <c r="A21" s="52" t="s">
        <v>593</v>
      </c>
      <c r="B21" s="53">
        <v>3</v>
      </c>
      <c r="C21" s="53">
        <v>243</v>
      </c>
      <c r="D21" s="53">
        <v>0.3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65.2</v>
      </c>
      <c r="J21" s="53">
        <v>0.1</v>
      </c>
      <c r="K21" s="53">
        <v>24.7</v>
      </c>
      <c r="L21" s="53">
        <v>0.8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50" t="s">
        <v>595</v>
      </c>
      <c r="B23" s="151"/>
      <c r="C23" s="58">
        <v>1885</v>
      </c>
      <c r="D23" s="58" t="s">
        <v>610</v>
      </c>
      <c r="E23" s="58" t="s">
        <v>611</v>
      </c>
      <c r="F23" s="58" t="s">
        <v>612</v>
      </c>
      <c r="G23" s="58">
        <v>23.1</v>
      </c>
      <c r="H23" s="58">
        <v>20.3</v>
      </c>
      <c r="I23" s="58">
        <v>275.89999999999998</v>
      </c>
      <c r="J23" s="58">
        <v>25.3</v>
      </c>
      <c r="K23" s="58">
        <v>1156.4000000000001</v>
      </c>
      <c r="L23" s="58">
        <v>16.3</v>
      </c>
      <c r="M23" s="58">
        <v>8.5</v>
      </c>
      <c r="N23" s="58">
        <v>1727.6</v>
      </c>
      <c r="O23" s="59">
        <v>365.6</v>
      </c>
      <c r="P23" s="94"/>
    </row>
    <row r="24" spans="1:16" ht="31.5" customHeight="1" x14ac:dyDescent="0.25">
      <c r="A24" s="152" t="s">
        <v>597</v>
      </c>
      <c r="B24" s="153"/>
      <c r="C24" s="55">
        <v>2000</v>
      </c>
      <c r="D24" s="55">
        <v>75</v>
      </c>
      <c r="E24" s="55">
        <v>66.7</v>
      </c>
      <c r="F24" s="55">
        <v>22.2</v>
      </c>
      <c r="G24" s="55">
        <v>22.2</v>
      </c>
      <c r="H24" s="55">
        <v>22.22</v>
      </c>
      <c r="I24" s="55">
        <v>275</v>
      </c>
      <c r="J24" s="55">
        <v>28</v>
      </c>
      <c r="K24" s="55">
        <v>1150</v>
      </c>
      <c r="L24" s="55">
        <v>13</v>
      </c>
      <c r="M24" s="55">
        <v>6</v>
      </c>
      <c r="N24" s="55">
        <v>600</v>
      </c>
      <c r="O24" s="60">
        <v>300</v>
      </c>
      <c r="P24" s="94"/>
    </row>
    <row r="25" spans="1:16" ht="31.5" customHeight="1" thickBot="1" x14ac:dyDescent="0.3">
      <c r="A25" s="154" t="s">
        <v>600</v>
      </c>
      <c r="B25" s="155"/>
      <c r="C25" s="61">
        <v>0.94</v>
      </c>
      <c r="D25" s="61">
        <v>0.96</v>
      </c>
      <c r="E25" s="61">
        <v>1.06</v>
      </c>
      <c r="F25" s="61">
        <v>1.36</v>
      </c>
      <c r="G25" s="61">
        <v>1.04</v>
      </c>
      <c r="H25" s="61">
        <v>0.91</v>
      </c>
      <c r="I25" s="61">
        <v>1</v>
      </c>
      <c r="J25" s="61">
        <v>0.9</v>
      </c>
      <c r="K25" s="61">
        <v>1.01</v>
      </c>
      <c r="L25" s="61">
        <v>1.25</v>
      </c>
      <c r="M25" s="61">
        <v>1.41</v>
      </c>
      <c r="N25" s="61">
        <v>2.88</v>
      </c>
      <c r="O25" s="62">
        <v>1.22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54AE5-2799-4F54-8AD2-145902B14788}">
  <dimension ref="A1:P30"/>
  <sheetViews>
    <sheetView workbookViewId="0">
      <pane ySplit="1" topLeftCell="A2" activePane="bottomLeft" state="frozen"/>
      <selection pane="bottomLeft" activeCell="A5" sqref="A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0.29242424242424242</v>
      </c>
    </row>
    <row r="3" spans="1:16" ht="33" customHeight="1" x14ac:dyDescent="0.25">
      <c r="A3" s="52" t="s">
        <v>601</v>
      </c>
      <c r="B3" s="53" t="s">
        <v>613</v>
      </c>
      <c r="C3" s="53">
        <v>772</v>
      </c>
      <c r="D3" s="53">
        <v>13.2</v>
      </c>
      <c r="E3" s="53">
        <v>3.9</v>
      </c>
      <c r="F3" s="53">
        <v>0.9</v>
      </c>
      <c r="G3" s="53">
        <v>1.4</v>
      </c>
      <c r="H3" s="53">
        <v>1.2</v>
      </c>
      <c r="I3" s="53">
        <v>177.3</v>
      </c>
      <c r="J3" s="53">
        <v>16.399999999999999</v>
      </c>
      <c r="K3" s="53">
        <v>116.1</v>
      </c>
      <c r="L3" s="53">
        <v>5.9</v>
      </c>
      <c r="M3" s="53">
        <v>2.1</v>
      </c>
      <c r="N3" s="53">
        <v>884.4</v>
      </c>
      <c r="O3" s="53">
        <v>146.30000000000001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7.2727272727272724E-2</v>
      </c>
    </row>
    <row r="5" spans="1:16" ht="33" customHeight="1" x14ac:dyDescent="0.25">
      <c r="A5" s="140" t="s">
        <v>28</v>
      </c>
      <c r="B5" s="53">
        <v>2</v>
      </c>
      <c r="C5" s="53">
        <v>48</v>
      </c>
      <c r="D5" s="53">
        <v>2.6</v>
      </c>
      <c r="E5" s="53">
        <v>0.6</v>
      </c>
      <c r="F5" s="53"/>
      <c r="G5" s="53"/>
      <c r="H5" s="53"/>
      <c r="I5" s="53">
        <v>10.6</v>
      </c>
      <c r="J5" s="53">
        <v>3.2</v>
      </c>
      <c r="K5" s="53">
        <v>42</v>
      </c>
      <c r="L5" s="53">
        <v>2.8</v>
      </c>
      <c r="M5" s="53">
        <v>0.4</v>
      </c>
      <c r="N5" s="53">
        <v>668</v>
      </c>
      <c r="O5" s="53"/>
      <c r="P5" s="93"/>
    </row>
    <row r="6" spans="1:16" ht="33" customHeight="1" x14ac:dyDescent="0.25">
      <c r="A6" s="52" t="s">
        <v>29</v>
      </c>
      <c r="B6" s="53">
        <v>3.5</v>
      </c>
      <c r="C6" s="53">
        <v>192</v>
      </c>
      <c r="D6" s="53">
        <v>3.3</v>
      </c>
      <c r="E6" s="53">
        <v>1.05</v>
      </c>
      <c r="F6" s="53"/>
      <c r="G6" s="53"/>
      <c r="H6" s="53"/>
      <c r="I6" s="53">
        <v>48.6</v>
      </c>
      <c r="J6" s="53">
        <v>10.6</v>
      </c>
      <c r="K6" s="53">
        <v>59</v>
      </c>
      <c r="L6" s="53">
        <v>2.4</v>
      </c>
      <c r="M6" s="53">
        <v>0.35</v>
      </c>
      <c r="N6" s="53">
        <v>273</v>
      </c>
      <c r="O6" s="53"/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0.2034090909090909</v>
      </c>
    </row>
    <row r="8" spans="1:16" ht="33" customHeight="1" x14ac:dyDescent="0.25">
      <c r="A8" s="54" t="s">
        <v>577</v>
      </c>
      <c r="B8" s="53">
        <v>5</v>
      </c>
      <c r="C8" s="53">
        <v>537</v>
      </c>
      <c r="D8" s="53">
        <v>31.4</v>
      </c>
      <c r="E8" s="53">
        <v>36.1</v>
      </c>
      <c r="F8" s="53">
        <v>26.6</v>
      </c>
      <c r="G8" s="53">
        <v>10.6</v>
      </c>
      <c r="H8" s="53">
        <v>8.6</v>
      </c>
      <c r="I8" s="53">
        <v>47.6</v>
      </c>
      <c r="J8" s="53" t="s">
        <v>578</v>
      </c>
      <c r="K8" s="53" t="s">
        <v>614</v>
      </c>
      <c r="L8" s="53">
        <v>1.3</v>
      </c>
      <c r="M8" s="53">
        <v>3.8</v>
      </c>
      <c r="N8" s="53">
        <v>403.8</v>
      </c>
      <c r="O8" s="53">
        <v>1.3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7.9166666666666663E-2</v>
      </c>
    </row>
    <row r="11" spans="1:16" ht="33" customHeight="1" x14ac:dyDescent="0.25">
      <c r="A11" s="136" t="s">
        <v>582</v>
      </c>
      <c r="B11" s="136">
        <v>2.5</v>
      </c>
      <c r="C11" s="136">
        <v>197.5</v>
      </c>
      <c r="D11" s="136">
        <v>24.7</v>
      </c>
      <c r="E11" s="136">
        <v>10.5</v>
      </c>
      <c r="F11" s="136"/>
      <c r="G11" s="136"/>
      <c r="H11" s="136"/>
      <c r="I11" s="136">
        <v>5</v>
      </c>
      <c r="J11" s="136">
        <v>0</v>
      </c>
      <c r="K11" s="136">
        <v>26.5</v>
      </c>
      <c r="L11" s="136">
        <v>2.5</v>
      </c>
      <c r="M11" s="136">
        <v>2</v>
      </c>
      <c r="N11" s="136">
        <v>20.5</v>
      </c>
      <c r="O11" s="136"/>
      <c r="P11" s="93"/>
    </row>
    <row r="12" spans="1:16" ht="49.5" customHeight="1" x14ac:dyDescent="0.25">
      <c r="A12" s="54" t="s">
        <v>42</v>
      </c>
      <c r="B12" s="53">
        <v>2</v>
      </c>
      <c r="C12" s="53">
        <v>154</v>
      </c>
      <c r="D12" s="53">
        <v>13</v>
      </c>
      <c r="E12" s="53">
        <v>10.6</v>
      </c>
      <c r="F12" s="53"/>
      <c r="G12" s="53"/>
      <c r="H12" s="53"/>
      <c r="I12" s="53">
        <v>0.8</v>
      </c>
      <c r="J12" s="53">
        <v>0</v>
      </c>
      <c r="K12" s="53">
        <v>56</v>
      </c>
      <c r="L12" s="53">
        <v>2.6</v>
      </c>
      <c r="M12" s="53">
        <v>1.2</v>
      </c>
      <c r="N12" s="53">
        <v>141</v>
      </c>
      <c r="O12" s="53"/>
      <c r="P12" s="93"/>
    </row>
    <row r="13" spans="1:16" ht="49.5" customHeight="1" x14ac:dyDescent="0.25">
      <c r="A13" s="54" t="s">
        <v>615</v>
      </c>
      <c r="B13" s="53">
        <v>2.5</v>
      </c>
      <c r="C13" s="53">
        <v>205</v>
      </c>
      <c r="D13" s="53">
        <v>12.2</v>
      </c>
      <c r="E13" s="53">
        <v>2.5</v>
      </c>
      <c r="F13" s="53"/>
      <c r="G13" s="53"/>
      <c r="H13" s="53"/>
      <c r="I13" s="53">
        <v>33.200000000000003</v>
      </c>
      <c r="J13" s="53">
        <v>9.6999999999999993</v>
      </c>
      <c r="K13" s="53">
        <v>67.5</v>
      </c>
      <c r="L13" s="53">
        <v>4.5</v>
      </c>
      <c r="M13" s="53">
        <v>1.5</v>
      </c>
      <c r="N13" s="53">
        <v>15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 t="s">
        <v>616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8.371212121212121E-2</v>
      </c>
    </row>
    <row r="17" spans="1:16" ht="32.25" customHeight="1" x14ac:dyDescent="0.25">
      <c r="A17" s="67" t="s">
        <v>586</v>
      </c>
      <c r="B17" s="53">
        <v>4</v>
      </c>
      <c r="C17" s="53">
        <v>176</v>
      </c>
      <c r="D17" s="53">
        <v>0.1</v>
      </c>
      <c r="E17" s="53">
        <v>19.8</v>
      </c>
      <c r="F17" s="53">
        <v>2.6</v>
      </c>
      <c r="G17" s="53">
        <v>5.4</v>
      </c>
      <c r="H17" s="53" t="s">
        <v>617</v>
      </c>
      <c r="I17" s="53">
        <v>0.1</v>
      </c>
      <c r="J17" s="53" t="s">
        <v>578</v>
      </c>
      <c r="K17" s="53">
        <v>0.9</v>
      </c>
      <c r="L17" s="53" t="s">
        <v>578</v>
      </c>
      <c r="M17" s="53" t="s">
        <v>578</v>
      </c>
      <c r="N17" s="53" t="s">
        <v>599</v>
      </c>
      <c r="O17" s="53" t="s">
        <v>578</v>
      </c>
      <c r="P17" s="93"/>
    </row>
    <row r="18" spans="1:16" ht="32.25" customHeight="1" x14ac:dyDescent="0.25">
      <c r="A18" s="67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>
        <v>0.5</v>
      </c>
      <c r="K18" s="53" t="s">
        <v>591</v>
      </c>
      <c r="L18" s="53">
        <v>0.1</v>
      </c>
      <c r="M18" s="53" t="s">
        <v>578</v>
      </c>
      <c r="N18" s="53" t="s">
        <v>608</v>
      </c>
      <c r="O18" s="53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0.10757575757575757</v>
      </c>
    </row>
    <row r="21" spans="1:16" ht="31.5" customHeight="1" x14ac:dyDescent="0.25">
      <c r="A21" s="52" t="s">
        <v>593</v>
      </c>
      <c r="B21" s="53">
        <v>3.5</v>
      </c>
      <c r="C21" s="53">
        <v>284</v>
      </c>
      <c r="D21" s="53">
        <v>0.4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76.099999999999994</v>
      </c>
      <c r="J21" s="53">
        <v>0.1</v>
      </c>
      <c r="K21" s="53">
        <v>28.8</v>
      </c>
      <c r="L21" s="53">
        <v>0.9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50" t="s">
        <v>595</v>
      </c>
      <c r="B23" s="151"/>
      <c r="C23" s="58">
        <v>2640</v>
      </c>
      <c r="D23" s="58">
        <v>102.6</v>
      </c>
      <c r="E23" s="58">
        <v>95.7</v>
      </c>
      <c r="F23" s="58">
        <v>42.1</v>
      </c>
      <c r="G23" s="58">
        <v>30.2</v>
      </c>
      <c r="H23" s="58">
        <v>27.4</v>
      </c>
      <c r="I23" s="58">
        <v>393.3</v>
      </c>
      <c r="J23" s="58">
        <v>37.5</v>
      </c>
      <c r="K23" s="58">
        <v>1656.4</v>
      </c>
      <c r="L23" s="58">
        <v>23.7</v>
      </c>
      <c r="M23" s="58">
        <v>12.1</v>
      </c>
      <c r="N23" s="58">
        <v>2630.9</v>
      </c>
      <c r="O23" s="59">
        <v>536.29999999999995</v>
      </c>
      <c r="P23" s="94"/>
    </row>
    <row r="24" spans="1:16" ht="31.5" customHeight="1" x14ac:dyDescent="0.25">
      <c r="A24" s="152" t="s">
        <v>597</v>
      </c>
      <c r="B24" s="153"/>
      <c r="C24" s="55">
        <v>2750</v>
      </c>
      <c r="D24" s="55">
        <v>103.2</v>
      </c>
      <c r="E24" s="55">
        <v>91.7</v>
      </c>
      <c r="F24" s="55">
        <v>30.6</v>
      </c>
      <c r="G24" s="55">
        <v>30.6</v>
      </c>
      <c r="H24" s="55">
        <v>30.56</v>
      </c>
      <c r="I24" s="55">
        <v>378.5</v>
      </c>
      <c r="J24" s="55">
        <v>39</v>
      </c>
      <c r="K24" s="55">
        <v>1300</v>
      </c>
      <c r="L24" s="55">
        <v>17</v>
      </c>
      <c r="M24" s="55">
        <v>14</v>
      </c>
      <c r="N24" s="55">
        <v>900</v>
      </c>
      <c r="O24" s="60">
        <v>400</v>
      </c>
      <c r="P24" s="94"/>
    </row>
    <row r="25" spans="1:16" ht="31.5" customHeight="1" thickBot="1" x14ac:dyDescent="0.3">
      <c r="A25" s="154" t="s">
        <v>600</v>
      </c>
      <c r="B25" s="155"/>
      <c r="C25" s="61">
        <v>0.96</v>
      </c>
      <c r="D25" s="61">
        <v>0.99</v>
      </c>
      <c r="E25" s="61">
        <v>1.04</v>
      </c>
      <c r="F25" s="61">
        <v>1.38</v>
      </c>
      <c r="G25" s="61">
        <v>0.99</v>
      </c>
      <c r="H25" s="61">
        <v>0.9</v>
      </c>
      <c r="I25" s="61">
        <v>1.04</v>
      </c>
      <c r="J25" s="61">
        <v>0.96</v>
      </c>
      <c r="K25" s="61">
        <v>1.27</v>
      </c>
      <c r="L25" s="61">
        <v>1.39</v>
      </c>
      <c r="M25" s="61">
        <v>0.86</v>
      </c>
      <c r="N25" s="61">
        <v>2.92</v>
      </c>
      <c r="O25" s="62">
        <v>1.34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C59B-8DF8-4D38-8D0A-5829308B07C7}">
  <dimension ref="A1:P30"/>
  <sheetViews>
    <sheetView topLeftCell="H1" workbookViewId="0">
      <pane ySplit="1" topLeftCell="A2" activePane="bottomLeft" state="frozen"/>
      <selection pane="bottomLeft" activeCell="B5" sqref="B5:O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0.27386934673366836</v>
      </c>
    </row>
    <row r="3" spans="1:16" ht="33" customHeight="1" x14ac:dyDescent="0.25">
      <c r="A3" s="52" t="s">
        <v>601</v>
      </c>
      <c r="B3" s="133">
        <v>6</v>
      </c>
      <c r="C3" s="53">
        <v>545</v>
      </c>
      <c r="D3" s="53">
        <v>9.3000000000000007</v>
      </c>
      <c r="E3" s="53">
        <v>2.8</v>
      </c>
      <c r="F3" s="53">
        <v>0.6</v>
      </c>
      <c r="G3" s="53">
        <v>1</v>
      </c>
      <c r="H3" s="53">
        <v>0.9</v>
      </c>
      <c r="I3" s="53">
        <v>125.2</v>
      </c>
      <c r="J3" s="53">
        <v>11.5</v>
      </c>
      <c r="K3" s="53">
        <v>81.900000000000006</v>
      </c>
      <c r="L3" s="53">
        <v>4.2</v>
      </c>
      <c r="M3" s="53">
        <v>1.5</v>
      </c>
      <c r="N3" s="53">
        <v>624.29999999999995</v>
      </c>
      <c r="O3" s="53">
        <v>103.3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5.5276381909547742E-2</v>
      </c>
    </row>
    <row r="5" spans="1:16" ht="33" customHeight="1" x14ac:dyDescent="0.25">
      <c r="A5" s="52" t="s">
        <v>28</v>
      </c>
      <c r="B5" s="53">
        <v>2</v>
      </c>
      <c r="C5" s="53">
        <v>48</v>
      </c>
      <c r="D5" s="53">
        <v>2.6</v>
      </c>
      <c r="E5" s="53">
        <v>0.6</v>
      </c>
      <c r="F5" s="53"/>
      <c r="G5" s="53"/>
      <c r="H5" s="53"/>
      <c r="I5" s="53">
        <v>10.6</v>
      </c>
      <c r="J5" s="53">
        <v>3.2</v>
      </c>
      <c r="K5" s="53">
        <v>42</v>
      </c>
      <c r="L5" s="53">
        <v>2.8</v>
      </c>
      <c r="M5" s="53">
        <v>0.4</v>
      </c>
      <c r="N5" s="53">
        <v>668</v>
      </c>
      <c r="O5" s="53"/>
      <c r="P5" s="93"/>
    </row>
    <row r="6" spans="1:16" ht="33" customHeight="1" x14ac:dyDescent="0.25">
      <c r="A6" s="52" t="s">
        <v>29</v>
      </c>
      <c r="B6" s="53">
        <v>2</v>
      </c>
      <c r="C6" s="53">
        <v>110</v>
      </c>
      <c r="D6" s="53">
        <v>2</v>
      </c>
      <c r="E6" s="53">
        <v>0.6</v>
      </c>
      <c r="F6" s="53">
        <v>0.1</v>
      </c>
      <c r="G6" s="53">
        <v>0.2</v>
      </c>
      <c r="H6" s="53">
        <v>0.4</v>
      </c>
      <c r="I6" s="53">
        <v>27.8</v>
      </c>
      <c r="J6" s="53">
        <v>4.5999999999999996</v>
      </c>
      <c r="K6" s="53">
        <v>34</v>
      </c>
      <c r="L6" s="53">
        <v>1.4</v>
      </c>
      <c r="M6" s="53">
        <v>0.2</v>
      </c>
      <c r="N6" s="53">
        <v>156</v>
      </c>
      <c r="O6" s="88" t="s">
        <v>605</v>
      </c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0.18894472361809045</v>
      </c>
    </row>
    <row r="8" spans="1:16" ht="33" customHeight="1" x14ac:dyDescent="0.25">
      <c r="A8" s="54" t="s">
        <v>577</v>
      </c>
      <c r="B8" s="133">
        <v>3.5</v>
      </c>
      <c r="C8" s="53">
        <v>376</v>
      </c>
      <c r="D8" s="53" t="s">
        <v>607</v>
      </c>
      <c r="E8" s="53">
        <v>25.3</v>
      </c>
      <c r="F8" s="53">
        <v>18.600000000000001</v>
      </c>
      <c r="G8" s="53">
        <v>7.4</v>
      </c>
      <c r="H8" s="53" t="s">
        <v>608</v>
      </c>
      <c r="I8" s="53">
        <v>33.299999999999997</v>
      </c>
      <c r="J8" s="53" t="s">
        <v>578</v>
      </c>
      <c r="K8" s="53">
        <v>871.5</v>
      </c>
      <c r="L8" s="53">
        <v>0.9</v>
      </c>
      <c r="M8" s="53">
        <v>2.7</v>
      </c>
      <c r="N8" s="53">
        <v>282.60000000000002</v>
      </c>
      <c r="O8" s="53">
        <v>0.9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0.1050251256281407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73"/>
      <c r="P11" s="93"/>
    </row>
    <row r="12" spans="1:16" ht="49.5" customHeight="1" x14ac:dyDescent="0.25">
      <c r="A12" s="54" t="s">
        <v>42</v>
      </c>
      <c r="B12" s="53">
        <v>2</v>
      </c>
      <c r="C12" s="53">
        <v>154</v>
      </c>
      <c r="D12" s="53">
        <v>13</v>
      </c>
      <c r="E12" s="53">
        <v>10.6</v>
      </c>
      <c r="F12" s="53"/>
      <c r="G12" s="53"/>
      <c r="H12" s="53"/>
      <c r="I12" s="53">
        <v>0.8</v>
      </c>
      <c r="J12" s="53">
        <v>0</v>
      </c>
      <c r="K12" s="53">
        <v>56</v>
      </c>
      <c r="L12" s="53">
        <v>2.6</v>
      </c>
      <c r="M12" s="53">
        <v>1.2</v>
      </c>
      <c r="N12" s="53">
        <v>141</v>
      </c>
      <c r="O12" s="53"/>
      <c r="P12" s="93"/>
    </row>
    <row r="13" spans="1:16" ht="49.5" customHeight="1" x14ac:dyDescent="0.25">
      <c r="A13" s="54" t="s">
        <v>584</v>
      </c>
      <c r="B13" s="53">
        <v>1.5</v>
      </c>
      <c r="C13" s="53">
        <v>123</v>
      </c>
      <c r="D13" s="53">
        <v>7.3</v>
      </c>
      <c r="E13" s="53">
        <v>1.5</v>
      </c>
      <c r="F13" s="53"/>
      <c r="G13" s="53"/>
      <c r="H13" s="53"/>
      <c r="I13" s="53">
        <v>20</v>
      </c>
      <c r="J13" s="53">
        <v>5.8</v>
      </c>
      <c r="K13" s="53">
        <v>40.5</v>
      </c>
      <c r="L13" s="53">
        <v>2.7</v>
      </c>
      <c r="M13" s="53">
        <v>0.9</v>
      </c>
      <c r="N13" s="53">
        <v>9</v>
      </c>
      <c r="O13" s="53"/>
      <c r="P13" s="93"/>
    </row>
    <row r="14" spans="1:16" ht="49.5" customHeight="1" x14ac:dyDescent="0.25">
      <c r="A14" s="52" t="s">
        <v>44</v>
      </c>
      <c r="B14" s="13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 t="s">
        <v>618</v>
      </c>
      <c r="N14" s="53">
        <v>0.3</v>
      </c>
      <c r="O14" s="53">
        <v>7</v>
      </c>
      <c r="P14" s="93"/>
    </row>
    <row r="15" spans="1:16" ht="45" customHeight="1" x14ac:dyDescent="0.25">
      <c r="A15" s="54" t="s">
        <v>585</v>
      </c>
      <c r="B15" s="13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8.8944723618090457E-2</v>
      </c>
    </row>
    <row r="17" spans="1:16" ht="32.25" customHeight="1" x14ac:dyDescent="0.25">
      <c r="A17" s="67" t="s">
        <v>586</v>
      </c>
      <c r="B17" s="53">
        <v>3</v>
      </c>
      <c r="C17" s="53">
        <v>132</v>
      </c>
      <c r="D17" s="53" t="s">
        <v>578</v>
      </c>
      <c r="E17" s="53">
        <v>14.9</v>
      </c>
      <c r="F17" s="53" t="s">
        <v>587</v>
      </c>
      <c r="G17" s="53" t="s">
        <v>599</v>
      </c>
      <c r="H17" s="53">
        <v>8.1999999999999993</v>
      </c>
      <c r="I17" s="53">
        <v>0.1</v>
      </c>
      <c r="J17" s="53" t="s">
        <v>578</v>
      </c>
      <c r="K17" s="53" t="s">
        <v>619</v>
      </c>
      <c r="L17" s="53" t="s">
        <v>578</v>
      </c>
      <c r="M17" s="53" t="s">
        <v>578</v>
      </c>
      <c r="N17" s="53" t="s">
        <v>609</v>
      </c>
      <c r="O17" s="53" t="s">
        <v>578</v>
      </c>
      <c r="P17" s="93"/>
    </row>
    <row r="18" spans="1:16" ht="32.25" customHeight="1" x14ac:dyDescent="0.25">
      <c r="A18" s="67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>
        <v>0.5</v>
      </c>
      <c r="K18" s="53" t="s">
        <v>591</v>
      </c>
      <c r="L18" s="53">
        <v>0.1</v>
      </c>
      <c r="M18" s="53" t="s">
        <v>578</v>
      </c>
      <c r="N18" s="53" t="s">
        <v>608</v>
      </c>
      <c r="O18" s="53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0.1221105527638191</v>
      </c>
    </row>
    <row r="21" spans="1:16" ht="31.5" customHeight="1" x14ac:dyDescent="0.25">
      <c r="A21" s="52" t="s">
        <v>593</v>
      </c>
      <c r="B21" s="53">
        <v>3</v>
      </c>
      <c r="C21" s="53">
        <v>243</v>
      </c>
      <c r="D21" s="53">
        <v>0.3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65.2</v>
      </c>
      <c r="J21" s="53">
        <v>0.1</v>
      </c>
      <c r="K21" s="53">
        <v>24.7</v>
      </c>
      <c r="L21" s="53">
        <v>0.8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50" t="s">
        <v>595</v>
      </c>
      <c r="B23" s="151"/>
      <c r="C23" s="132">
        <v>1990</v>
      </c>
      <c r="D23" s="58">
        <v>76.900000000000006</v>
      </c>
      <c r="E23" s="58">
        <v>73.099999999999994</v>
      </c>
      <c r="F23" s="58" t="s">
        <v>620</v>
      </c>
      <c r="G23" s="58">
        <v>23.7</v>
      </c>
      <c r="H23" s="58">
        <v>20.7</v>
      </c>
      <c r="I23" s="58">
        <v>293.7</v>
      </c>
      <c r="J23" s="58">
        <v>27.8</v>
      </c>
      <c r="K23" s="58">
        <v>1183.5</v>
      </c>
      <c r="L23" s="58">
        <v>17.8</v>
      </c>
      <c r="M23" s="58" t="s">
        <v>621</v>
      </c>
      <c r="N23" s="58">
        <v>1896.9</v>
      </c>
      <c r="O23" s="59">
        <v>403.9</v>
      </c>
      <c r="P23" s="94"/>
    </row>
    <row r="24" spans="1:16" ht="31.5" customHeight="1" x14ac:dyDescent="0.25">
      <c r="A24" s="152" t="s">
        <v>597</v>
      </c>
      <c r="B24" s="153"/>
      <c r="C24" s="55">
        <v>2100</v>
      </c>
      <c r="D24" s="55">
        <v>78.7</v>
      </c>
      <c r="E24" s="55">
        <v>70</v>
      </c>
      <c r="F24" s="55">
        <v>23.3</v>
      </c>
      <c r="G24" s="55">
        <v>23.33</v>
      </c>
      <c r="H24" s="55">
        <v>23.33</v>
      </c>
      <c r="I24" s="55">
        <v>288.7</v>
      </c>
      <c r="J24" s="55">
        <v>29</v>
      </c>
      <c r="K24" s="55">
        <v>1300</v>
      </c>
      <c r="L24" s="55">
        <v>23</v>
      </c>
      <c r="M24" s="55">
        <v>7</v>
      </c>
      <c r="N24" s="55">
        <v>700</v>
      </c>
      <c r="O24" s="60">
        <v>400</v>
      </c>
      <c r="P24" s="94"/>
    </row>
    <row r="25" spans="1:16" ht="31.5" customHeight="1" thickBot="1" x14ac:dyDescent="0.3">
      <c r="A25" s="154" t="s">
        <v>600</v>
      </c>
      <c r="B25" s="155"/>
      <c r="C25" s="61">
        <v>0.95</v>
      </c>
      <c r="D25" s="61">
        <v>0.98</v>
      </c>
      <c r="E25" s="61">
        <v>1.04</v>
      </c>
      <c r="F25" s="61">
        <v>1.33</v>
      </c>
      <c r="G25" s="61">
        <v>1.02</v>
      </c>
      <c r="H25" s="61">
        <v>0.89</v>
      </c>
      <c r="I25" s="61">
        <v>1.02</v>
      </c>
      <c r="J25" s="61">
        <v>0.96</v>
      </c>
      <c r="K25" s="61">
        <v>0.91</v>
      </c>
      <c r="L25" s="61">
        <v>0.78</v>
      </c>
      <c r="M25" s="61">
        <v>1.29</v>
      </c>
      <c r="N25" s="61">
        <v>2.71</v>
      </c>
      <c r="O25" s="62">
        <v>1.01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56286-72C1-4502-8624-32E2186F5460}">
  <dimension ref="A1:P30"/>
  <sheetViews>
    <sheetView zoomScale="77" workbookViewId="0">
      <pane ySplit="1" topLeftCell="A2" activePane="bottomLeft" state="frozen"/>
      <selection pane="bottomLeft" activeCell="A5" sqref="A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0.29098196392785569</v>
      </c>
    </row>
    <row r="3" spans="1:16" ht="33" customHeight="1" x14ac:dyDescent="0.25">
      <c r="A3" s="52" t="s">
        <v>601</v>
      </c>
      <c r="B3" s="53">
        <v>8</v>
      </c>
      <c r="C3" s="53">
        <v>726</v>
      </c>
      <c r="D3" s="53">
        <v>12.4</v>
      </c>
      <c r="E3" s="53">
        <v>3.7</v>
      </c>
      <c r="F3" s="53">
        <v>0.8</v>
      </c>
      <c r="G3" s="53">
        <v>1.3</v>
      </c>
      <c r="H3" s="53">
        <v>1.2</v>
      </c>
      <c r="I3" s="53">
        <v>166.9</v>
      </c>
      <c r="J3" s="53">
        <v>15.4</v>
      </c>
      <c r="K3" s="53">
        <v>109.3</v>
      </c>
      <c r="L3" s="53">
        <v>5.6</v>
      </c>
      <c r="M3" s="53" t="s">
        <v>587</v>
      </c>
      <c r="N3" s="53">
        <v>832.4</v>
      </c>
      <c r="O3" s="53">
        <v>137.69999999999999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7.8557114228456917E-2</v>
      </c>
    </row>
    <row r="5" spans="1:16" ht="33" customHeight="1" x14ac:dyDescent="0.25">
      <c r="A5" s="67" t="s">
        <v>28</v>
      </c>
      <c r="B5" s="53">
        <v>2</v>
      </c>
      <c r="C5" s="53">
        <v>48</v>
      </c>
      <c r="D5" s="53">
        <v>2.6</v>
      </c>
      <c r="E5" s="53">
        <v>0.6</v>
      </c>
      <c r="F5" s="53"/>
      <c r="G5" s="53"/>
      <c r="H5" s="53"/>
      <c r="I5" s="53">
        <v>10.6</v>
      </c>
      <c r="J5" s="53">
        <v>3.2</v>
      </c>
      <c r="K5" s="53">
        <v>42</v>
      </c>
      <c r="L5" s="53">
        <v>2.8</v>
      </c>
      <c r="M5" s="53">
        <v>0.4</v>
      </c>
      <c r="N5" s="53">
        <v>668</v>
      </c>
      <c r="O5" s="53"/>
      <c r="P5" s="93"/>
    </row>
    <row r="6" spans="1:16" ht="33" customHeight="1" x14ac:dyDescent="0.25">
      <c r="A6" s="52" t="s">
        <v>29</v>
      </c>
      <c r="B6" s="53">
        <v>3</v>
      </c>
      <c r="C6" s="53">
        <v>196</v>
      </c>
      <c r="D6" s="53">
        <v>5.7</v>
      </c>
      <c r="E6" s="53">
        <v>1.3</v>
      </c>
      <c r="F6" s="53">
        <v>0.1</v>
      </c>
      <c r="G6" s="53">
        <v>0.2</v>
      </c>
      <c r="H6" s="53">
        <v>0.5</v>
      </c>
      <c r="I6" s="53" t="s">
        <v>622</v>
      </c>
      <c r="J6" s="53">
        <v>9.6999999999999993</v>
      </c>
      <c r="K6" s="53">
        <v>51</v>
      </c>
      <c r="L6" s="53">
        <v>2.1</v>
      </c>
      <c r="M6" s="53">
        <v>0.3</v>
      </c>
      <c r="N6" s="53">
        <v>234</v>
      </c>
      <c r="O6" s="53"/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0.2152304609218437</v>
      </c>
    </row>
    <row r="8" spans="1:16" ht="33" customHeight="1" x14ac:dyDescent="0.25">
      <c r="A8" s="54" t="s">
        <v>577</v>
      </c>
      <c r="B8" s="53">
        <v>5</v>
      </c>
      <c r="C8" s="53">
        <v>537</v>
      </c>
      <c r="D8" s="53">
        <v>31.4</v>
      </c>
      <c r="E8" s="53">
        <v>36.1</v>
      </c>
      <c r="F8" s="53">
        <v>26.6</v>
      </c>
      <c r="G8" s="53">
        <v>10.6</v>
      </c>
      <c r="H8" s="53">
        <v>8.6</v>
      </c>
      <c r="I8" s="53">
        <v>47.6</v>
      </c>
      <c r="J8" s="53" t="s">
        <v>578</v>
      </c>
      <c r="K8" s="53" t="s">
        <v>614</v>
      </c>
      <c r="L8" s="53">
        <v>1.3</v>
      </c>
      <c r="M8" s="53">
        <v>3.8</v>
      </c>
      <c r="N8" s="53">
        <v>403.8</v>
      </c>
      <c r="O8" s="53">
        <v>1.3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8.3767535070140287E-2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73"/>
      <c r="P11" s="93"/>
    </row>
    <row r="12" spans="1:16" ht="49.5" customHeight="1" x14ac:dyDescent="0.25">
      <c r="A12" s="54" t="s">
        <v>42</v>
      </c>
      <c r="B12" s="53">
        <v>2</v>
      </c>
      <c r="C12" s="53">
        <v>154</v>
      </c>
      <c r="D12" s="53">
        <v>13</v>
      </c>
      <c r="E12" s="53">
        <v>10.6</v>
      </c>
      <c r="F12" s="53"/>
      <c r="G12" s="53"/>
      <c r="H12" s="53"/>
      <c r="I12" s="53">
        <v>0.8</v>
      </c>
      <c r="J12" s="53">
        <v>0</v>
      </c>
      <c r="K12" s="53">
        <v>56</v>
      </c>
      <c r="L12" s="53">
        <v>2.6</v>
      </c>
      <c r="M12" s="53">
        <v>1.2</v>
      </c>
      <c r="N12" s="53">
        <v>141</v>
      </c>
      <c r="O12" s="53"/>
      <c r="P12" s="93"/>
    </row>
    <row r="13" spans="1:16" ht="49.5" customHeight="1" x14ac:dyDescent="0.25">
      <c r="A13" s="54" t="s">
        <v>615</v>
      </c>
      <c r="B13" s="53">
        <v>2.5</v>
      </c>
      <c r="C13" s="53">
        <v>205</v>
      </c>
      <c r="D13" s="53">
        <v>12.2</v>
      </c>
      <c r="E13" s="53">
        <v>2.5</v>
      </c>
      <c r="F13" s="53"/>
      <c r="G13" s="53"/>
      <c r="H13" s="53"/>
      <c r="I13" s="53">
        <v>33.200000000000003</v>
      </c>
      <c r="J13" s="53">
        <v>9.6999999999999993</v>
      </c>
      <c r="K13" s="53">
        <v>67.5</v>
      </c>
      <c r="L13" s="53">
        <v>4.5</v>
      </c>
      <c r="M13" s="53">
        <v>1.5</v>
      </c>
      <c r="N13" s="53">
        <v>15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8.8577154308617234E-2</v>
      </c>
    </row>
    <row r="17" spans="1:16" ht="32.25" customHeight="1" x14ac:dyDescent="0.25">
      <c r="A17" s="67" t="s">
        <v>586</v>
      </c>
      <c r="B17" s="53">
        <v>4</v>
      </c>
      <c r="C17" s="53">
        <v>176</v>
      </c>
      <c r="D17" s="53">
        <v>0.1</v>
      </c>
      <c r="E17" s="53">
        <v>19.8</v>
      </c>
      <c r="F17" s="53">
        <v>2.6</v>
      </c>
      <c r="G17" s="53">
        <v>5.4</v>
      </c>
      <c r="H17" s="53" t="s">
        <v>617</v>
      </c>
      <c r="I17" s="53">
        <v>0.1</v>
      </c>
      <c r="J17" s="53" t="s">
        <v>578</v>
      </c>
      <c r="K17" s="53">
        <v>0.9</v>
      </c>
      <c r="L17" s="53" t="s">
        <v>578</v>
      </c>
      <c r="M17" s="53" t="s">
        <v>578</v>
      </c>
      <c r="N17" s="53" t="s">
        <v>599</v>
      </c>
      <c r="O17" s="53" t="s">
        <v>578</v>
      </c>
      <c r="P17" s="93"/>
    </row>
    <row r="18" spans="1:16" ht="32.25" customHeight="1" x14ac:dyDescent="0.25">
      <c r="A18" s="67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>
        <v>0.5</v>
      </c>
      <c r="K18" s="53" t="s">
        <v>591</v>
      </c>
      <c r="L18" s="53">
        <v>0.1</v>
      </c>
      <c r="M18" s="53" t="s">
        <v>578</v>
      </c>
      <c r="N18" s="53">
        <v>6</v>
      </c>
      <c r="O18" s="53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9.7394789579158314E-2</v>
      </c>
    </row>
    <row r="21" spans="1:16" ht="31.5" customHeight="1" x14ac:dyDescent="0.25">
      <c r="A21" s="52" t="s">
        <v>593</v>
      </c>
      <c r="B21" s="53">
        <v>3</v>
      </c>
      <c r="C21" s="53">
        <v>243</v>
      </c>
      <c r="D21" s="53">
        <v>0.3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65.2</v>
      </c>
      <c r="J21" s="53">
        <v>0.1</v>
      </c>
      <c r="K21" s="53">
        <v>24.7</v>
      </c>
      <c r="L21" s="53">
        <v>0.8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50" t="s">
        <v>595</v>
      </c>
      <c r="B23" s="151"/>
      <c r="C23" s="58">
        <v>2495</v>
      </c>
      <c r="D23" s="58">
        <v>97.7</v>
      </c>
      <c r="E23" s="58">
        <v>93.5</v>
      </c>
      <c r="F23" s="58">
        <v>41.3</v>
      </c>
      <c r="G23" s="58">
        <v>29.6</v>
      </c>
      <c r="H23" s="58" t="s">
        <v>623</v>
      </c>
      <c r="I23" s="58">
        <v>364.6</v>
      </c>
      <c r="J23" s="58">
        <v>34.9</v>
      </c>
      <c r="K23" s="58">
        <v>1625.1</v>
      </c>
      <c r="L23" s="58" t="s">
        <v>607</v>
      </c>
      <c r="M23" s="58">
        <v>11.5</v>
      </c>
      <c r="N23" s="58">
        <v>2461.6</v>
      </c>
      <c r="O23" s="59" t="s">
        <v>579</v>
      </c>
      <c r="P23" s="94"/>
    </row>
    <row r="24" spans="1:16" ht="31.5" customHeight="1" x14ac:dyDescent="0.25">
      <c r="A24" s="152" t="s">
        <v>597</v>
      </c>
      <c r="B24" s="153"/>
      <c r="C24" s="55">
        <v>2650</v>
      </c>
      <c r="D24" s="55">
        <v>99.5</v>
      </c>
      <c r="E24" s="55">
        <v>88.3</v>
      </c>
      <c r="F24" s="55">
        <v>29.4</v>
      </c>
      <c r="G24" s="55">
        <v>29.4</v>
      </c>
      <c r="H24" s="55">
        <v>29.44</v>
      </c>
      <c r="I24" s="55">
        <v>364.5</v>
      </c>
      <c r="J24" s="55">
        <v>37</v>
      </c>
      <c r="K24" s="55">
        <v>1000</v>
      </c>
      <c r="L24" s="55">
        <v>13</v>
      </c>
      <c r="M24" s="55">
        <v>14</v>
      </c>
      <c r="N24" s="55">
        <v>900</v>
      </c>
      <c r="O24" s="60">
        <v>400</v>
      </c>
      <c r="P24" s="94"/>
    </row>
    <row r="25" spans="1:16" ht="31.5" customHeight="1" thickBot="1" x14ac:dyDescent="0.3">
      <c r="A25" s="154" t="s">
        <v>600</v>
      </c>
      <c r="B25" s="155"/>
      <c r="C25" s="61">
        <v>0.94</v>
      </c>
      <c r="D25" s="61">
        <v>0.98</v>
      </c>
      <c r="E25" s="61">
        <v>1.06</v>
      </c>
      <c r="F25" s="61">
        <v>1.4</v>
      </c>
      <c r="G25" s="61">
        <v>1.01</v>
      </c>
      <c r="H25" s="61">
        <v>0.92</v>
      </c>
      <c r="I25" s="61">
        <v>1</v>
      </c>
      <c r="J25" s="61">
        <v>0.94</v>
      </c>
      <c r="K25" s="61">
        <v>1.63</v>
      </c>
      <c r="L25" s="61">
        <v>1.69</v>
      </c>
      <c r="M25" s="61">
        <v>0.82</v>
      </c>
      <c r="N25" s="61">
        <v>2.74</v>
      </c>
      <c r="O25" s="62">
        <v>1.25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DC02-B09F-4736-8E5D-7753D5D13AFF}">
  <dimension ref="A1:P30"/>
  <sheetViews>
    <sheetView workbookViewId="0">
      <pane ySplit="1" topLeftCell="A2" activePane="bottomLeft" state="frozen"/>
      <selection pane="bottomLeft" activeCell="A5" sqref="A5:O6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51" t="s">
        <v>572</v>
      </c>
      <c r="P1" s="86" t="s">
        <v>624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93">
        <f>(C3/C23)</f>
        <v>0.27386934673366836</v>
      </c>
    </row>
    <row r="3" spans="1:16" ht="33" customHeight="1" x14ac:dyDescent="0.25">
      <c r="A3" s="52" t="s">
        <v>601</v>
      </c>
      <c r="B3" s="53">
        <v>6</v>
      </c>
      <c r="C3" s="53">
        <v>545</v>
      </c>
      <c r="D3" s="53">
        <v>9.3000000000000007</v>
      </c>
      <c r="E3" s="53">
        <v>2.8</v>
      </c>
      <c r="F3" s="53">
        <v>0.6</v>
      </c>
      <c r="G3" s="53">
        <v>1</v>
      </c>
      <c r="H3" s="53">
        <v>0.9</v>
      </c>
      <c r="I3" s="53">
        <v>125.2</v>
      </c>
      <c r="J3" s="53">
        <v>11.5</v>
      </c>
      <c r="K3" s="53">
        <v>81.900000000000006</v>
      </c>
      <c r="L3" s="53">
        <v>4.2</v>
      </c>
      <c r="M3" s="53">
        <v>1.5</v>
      </c>
      <c r="N3" s="53">
        <v>624.29999999999995</v>
      </c>
      <c r="O3" s="53">
        <v>103.3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93">
        <f>C6/C23</f>
        <v>5.5276381909547742E-2</v>
      </c>
    </row>
    <row r="5" spans="1:16" ht="33" customHeight="1" x14ac:dyDescent="0.25">
      <c r="A5" s="53" t="s">
        <v>28</v>
      </c>
      <c r="B5" s="53">
        <v>2</v>
      </c>
      <c r="C5" s="53">
        <v>48</v>
      </c>
      <c r="D5" s="53">
        <v>2.6</v>
      </c>
      <c r="E5" s="53">
        <v>0.6</v>
      </c>
      <c r="F5" s="53"/>
      <c r="G5" s="53"/>
      <c r="H5" s="53"/>
      <c r="I5" s="53">
        <v>10.6</v>
      </c>
      <c r="J5" s="53">
        <v>3.2</v>
      </c>
      <c r="K5" s="53">
        <v>42</v>
      </c>
      <c r="L5" s="53">
        <v>2.8</v>
      </c>
      <c r="M5" s="53">
        <v>0.4</v>
      </c>
      <c r="N5" s="53">
        <v>668</v>
      </c>
      <c r="O5" s="53"/>
      <c r="P5" s="93"/>
    </row>
    <row r="6" spans="1:16" ht="33" customHeight="1" x14ac:dyDescent="0.25">
      <c r="A6" s="52" t="s">
        <v>29</v>
      </c>
      <c r="B6" s="53">
        <v>2</v>
      </c>
      <c r="C6" s="53">
        <v>110</v>
      </c>
      <c r="D6" s="53">
        <v>2</v>
      </c>
      <c r="E6" s="53">
        <v>0.6</v>
      </c>
      <c r="F6" s="53">
        <v>0.1</v>
      </c>
      <c r="G6" s="53">
        <v>0.2</v>
      </c>
      <c r="H6" s="53">
        <v>0.4</v>
      </c>
      <c r="I6" s="53">
        <v>27.8</v>
      </c>
      <c r="J6" s="53">
        <v>4.5999999999999996</v>
      </c>
      <c r="K6" s="53">
        <v>34</v>
      </c>
      <c r="L6" s="53">
        <v>1.4</v>
      </c>
      <c r="M6" s="53">
        <v>0.2</v>
      </c>
      <c r="N6" s="53">
        <v>156</v>
      </c>
      <c r="O6" s="88" t="s">
        <v>605</v>
      </c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93">
        <f>(C8+C9)/C23</f>
        <v>0.18894472361809045</v>
      </c>
    </row>
    <row r="8" spans="1:16" ht="33" customHeight="1" x14ac:dyDescent="0.25">
      <c r="A8" s="54" t="s">
        <v>577</v>
      </c>
      <c r="B8" s="53">
        <v>3.5</v>
      </c>
      <c r="C8" s="53">
        <v>376</v>
      </c>
      <c r="D8" s="53" t="s">
        <v>607</v>
      </c>
      <c r="E8" s="53" t="s">
        <v>625</v>
      </c>
      <c r="F8" s="53">
        <v>18.600000000000001</v>
      </c>
      <c r="G8" s="53">
        <v>7.4</v>
      </c>
      <c r="H8" s="53" t="s">
        <v>608</v>
      </c>
      <c r="I8" s="53">
        <v>33.299999999999997</v>
      </c>
      <c r="J8" s="53" t="s">
        <v>578</v>
      </c>
      <c r="K8" s="53" t="s">
        <v>626</v>
      </c>
      <c r="L8" s="53">
        <v>0.9</v>
      </c>
      <c r="M8" s="53">
        <v>2.7</v>
      </c>
      <c r="N8" s="53">
        <v>282.60000000000002</v>
      </c>
      <c r="O8" s="53">
        <v>0.9</v>
      </c>
      <c r="P8" s="93"/>
    </row>
    <row r="9" spans="1:16" ht="33" customHeight="1" x14ac:dyDescent="0.25">
      <c r="A9" s="54" t="s">
        <v>580</v>
      </c>
      <c r="B9" s="53">
        <v>0</v>
      </c>
      <c r="C9" s="53">
        <v>0</v>
      </c>
      <c r="D9" s="53" t="s">
        <v>578</v>
      </c>
      <c r="E9" s="53" t="s">
        <v>578</v>
      </c>
      <c r="F9" s="53" t="s">
        <v>578</v>
      </c>
      <c r="G9" s="53" t="s">
        <v>578</v>
      </c>
      <c r="H9" s="53" t="s">
        <v>578</v>
      </c>
      <c r="I9" s="53" t="s">
        <v>578</v>
      </c>
      <c r="J9" s="53" t="s">
        <v>578</v>
      </c>
      <c r="K9" s="53" t="s">
        <v>578</v>
      </c>
      <c r="L9" s="53" t="s">
        <v>578</v>
      </c>
      <c r="M9" s="53" t="s">
        <v>578</v>
      </c>
      <c r="N9" s="53" t="s">
        <v>578</v>
      </c>
      <c r="O9" s="53" t="s">
        <v>578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3">
        <f>(C12+C14+C15)/C23</f>
        <v>0.1050251256281407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73"/>
      <c r="P11" s="93"/>
    </row>
    <row r="12" spans="1:16" ht="49.5" customHeight="1" x14ac:dyDescent="0.25">
      <c r="A12" s="54" t="s">
        <v>42</v>
      </c>
      <c r="B12" s="53">
        <v>2</v>
      </c>
      <c r="C12" s="53">
        <v>154</v>
      </c>
      <c r="D12" s="53">
        <v>13</v>
      </c>
      <c r="E12" s="53">
        <v>10.6</v>
      </c>
      <c r="F12" s="53"/>
      <c r="G12" s="53"/>
      <c r="H12" s="53"/>
      <c r="I12" s="53">
        <v>0.8</v>
      </c>
      <c r="J12" s="53">
        <v>0</v>
      </c>
      <c r="K12" s="53">
        <v>56</v>
      </c>
      <c r="L12" s="53">
        <v>2.6</v>
      </c>
      <c r="M12" s="53">
        <v>1.2</v>
      </c>
      <c r="N12" s="53">
        <v>141</v>
      </c>
      <c r="O12" s="53"/>
      <c r="P12" s="93"/>
    </row>
    <row r="13" spans="1:16" ht="49.5" customHeight="1" x14ac:dyDescent="0.25">
      <c r="A13" s="54" t="s">
        <v>584</v>
      </c>
      <c r="B13" s="53">
        <v>1.5</v>
      </c>
      <c r="C13" s="53">
        <v>123</v>
      </c>
      <c r="D13" s="53">
        <v>7.3</v>
      </c>
      <c r="E13" s="53">
        <v>1.5</v>
      </c>
      <c r="F13" s="53"/>
      <c r="G13" s="53"/>
      <c r="H13" s="53"/>
      <c r="I13" s="53">
        <v>20</v>
      </c>
      <c r="J13" s="53">
        <v>5.8</v>
      </c>
      <c r="K13" s="53">
        <v>40.5</v>
      </c>
      <c r="L13" s="53">
        <v>2.7</v>
      </c>
      <c r="M13" s="53">
        <v>0.9</v>
      </c>
      <c r="N13" s="53">
        <v>9</v>
      </c>
      <c r="O13" s="53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53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53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93">
        <f>(C17+C18+C19)/C23</f>
        <v>8.8944723618090457E-2</v>
      </c>
    </row>
    <row r="17" spans="1:16" ht="32.25" customHeight="1" x14ac:dyDescent="0.25">
      <c r="A17" s="67" t="s">
        <v>586</v>
      </c>
      <c r="B17" s="53">
        <v>3</v>
      </c>
      <c r="C17" s="53">
        <v>132</v>
      </c>
      <c r="D17" s="53" t="s">
        <v>578</v>
      </c>
      <c r="E17" s="53">
        <v>14.9</v>
      </c>
      <c r="F17" s="53" t="s">
        <v>587</v>
      </c>
      <c r="G17" s="53" t="s">
        <v>599</v>
      </c>
      <c r="H17" s="53">
        <v>8.1999999999999993</v>
      </c>
      <c r="I17" s="53">
        <v>0.1</v>
      </c>
      <c r="J17" s="53" t="s">
        <v>578</v>
      </c>
      <c r="K17" s="53">
        <v>0.6</v>
      </c>
      <c r="L17" s="53" t="s">
        <v>578</v>
      </c>
      <c r="M17" s="53" t="s">
        <v>578</v>
      </c>
      <c r="N17" s="53" t="s">
        <v>609</v>
      </c>
      <c r="O17" s="53" t="s">
        <v>578</v>
      </c>
      <c r="P17" s="93"/>
    </row>
    <row r="18" spans="1:16" ht="32.25" customHeight="1" x14ac:dyDescent="0.25">
      <c r="A18" s="67" t="s">
        <v>588</v>
      </c>
      <c r="B18" s="53">
        <v>1</v>
      </c>
      <c r="C18" s="53">
        <v>45</v>
      </c>
      <c r="D18" s="53">
        <v>0.2</v>
      </c>
      <c r="E18" s="53">
        <v>4.9000000000000004</v>
      </c>
      <c r="F18" s="53">
        <v>0.6</v>
      </c>
      <c r="G18" s="53">
        <v>3.2</v>
      </c>
      <c r="H18" s="53">
        <v>0.8</v>
      </c>
      <c r="I18" s="53">
        <v>0.7</v>
      </c>
      <c r="J18" s="53">
        <v>0.5</v>
      </c>
      <c r="K18" s="53" t="s">
        <v>591</v>
      </c>
      <c r="L18" s="53">
        <v>0.1</v>
      </c>
      <c r="M18" s="53" t="s">
        <v>578</v>
      </c>
      <c r="N18" s="53">
        <v>6</v>
      </c>
      <c r="O18" s="53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53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93">
        <f>C21/C23</f>
        <v>0.1221105527638191</v>
      </c>
    </row>
    <row r="21" spans="1:16" ht="31.5" customHeight="1" x14ac:dyDescent="0.25">
      <c r="A21" s="52" t="s">
        <v>593</v>
      </c>
      <c r="B21" s="53">
        <v>3</v>
      </c>
      <c r="C21" s="53">
        <v>243</v>
      </c>
      <c r="D21" s="53">
        <v>0.3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65.2</v>
      </c>
      <c r="J21" s="53">
        <v>0.1</v>
      </c>
      <c r="K21" s="53">
        <v>24.7</v>
      </c>
      <c r="L21" s="53">
        <v>0.8</v>
      </c>
      <c r="M21" s="53">
        <v>0.1</v>
      </c>
      <c r="N21" s="53" t="s">
        <v>578</v>
      </c>
      <c r="O21" s="53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57" t="s">
        <v>578</v>
      </c>
      <c r="P22" s="94"/>
    </row>
    <row r="23" spans="1:16" ht="31.5" customHeight="1" x14ac:dyDescent="0.25">
      <c r="A23" s="150" t="s">
        <v>595</v>
      </c>
      <c r="B23" s="151"/>
      <c r="C23" s="58">
        <v>1990</v>
      </c>
      <c r="D23" s="58">
        <v>76.900000000000006</v>
      </c>
      <c r="E23" s="58">
        <v>73.099999999999994</v>
      </c>
      <c r="F23" s="58" t="s">
        <v>620</v>
      </c>
      <c r="G23" s="58">
        <v>23.7</v>
      </c>
      <c r="H23" s="58">
        <v>20.7</v>
      </c>
      <c r="I23" s="58">
        <v>293.7</v>
      </c>
      <c r="J23" s="58">
        <v>27.8</v>
      </c>
      <c r="K23" s="58">
        <v>1183.5</v>
      </c>
      <c r="L23" s="58">
        <v>17.8</v>
      </c>
      <c r="M23" s="58" t="s">
        <v>621</v>
      </c>
      <c r="N23" s="58">
        <v>1896.9</v>
      </c>
      <c r="O23" s="59">
        <v>403.9</v>
      </c>
      <c r="P23" s="94"/>
    </row>
    <row r="24" spans="1:16" ht="31.5" customHeight="1" x14ac:dyDescent="0.25">
      <c r="A24" s="152" t="s">
        <v>597</v>
      </c>
      <c r="B24" s="153"/>
      <c r="C24" s="55">
        <v>2100</v>
      </c>
      <c r="D24" s="55">
        <v>78.7</v>
      </c>
      <c r="E24" s="55">
        <v>70</v>
      </c>
      <c r="F24" s="55">
        <v>23.3</v>
      </c>
      <c r="G24" s="55">
        <v>23.3</v>
      </c>
      <c r="H24" s="55">
        <v>23.33</v>
      </c>
      <c r="I24" s="55">
        <v>288.7</v>
      </c>
      <c r="J24" s="55">
        <v>29</v>
      </c>
      <c r="K24" s="55">
        <v>1000</v>
      </c>
      <c r="L24" s="55">
        <v>27</v>
      </c>
      <c r="M24" s="55">
        <v>8</v>
      </c>
      <c r="N24" s="55">
        <v>700</v>
      </c>
      <c r="O24" s="60">
        <v>400</v>
      </c>
      <c r="P24" s="94"/>
    </row>
    <row r="25" spans="1:16" ht="31.5" customHeight="1" thickBot="1" x14ac:dyDescent="0.3">
      <c r="A25" s="154" t="s">
        <v>600</v>
      </c>
      <c r="B25" s="155"/>
      <c r="C25" s="61">
        <v>0.95</v>
      </c>
      <c r="D25" s="61">
        <v>0.98</v>
      </c>
      <c r="E25" s="61">
        <v>1.04</v>
      </c>
      <c r="F25" s="61">
        <v>1.33</v>
      </c>
      <c r="G25" s="61">
        <v>1.02</v>
      </c>
      <c r="H25" s="61">
        <v>0.89</v>
      </c>
      <c r="I25" s="61">
        <v>1.02</v>
      </c>
      <c r="J25" s="61">
        <v>0.96</v>
      </c>
      <c r="K25" s="61">
        <v>1.18</v>
      </c>
      <c r="L25" s="61">
        <v>0.66</v>
      </c>
      <c r="M25" s="61">
        <v>1.1299999999999999</v>
      </c>
      <c r="N25" s="61">
        <v>2.71</v>
      </c>
      <c r="O25" s="62">
        <v>1.01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7A8B-8141-4E99-9301-640012BCD77B}">
  <dimension ref="A1:P30"/>
  <sheetViews>
    <sheetView zoomScale="67" workbookViewId="0">
      <pane ySplit="1" topLeftCell="A5" activePane="bottomLeft" state="frozen"/>
      <selection pane="bottomLeft" activeCell="A5" sqref="A5"/>
    </sheetView>
  </sheetViews>
  <sheetFormatPr baseColWidth="10" defaultColWidth="9.140625" defaultRowHeight="15" x14ac:dyDescent="0.25"/>
  <cols>
    <col min="1" max="1" width="24.42578125" customWidth="1"/>
    <col min="2" max="2" width="6.28515625" customWidth="1"/>
  </cols>
  <sheetData>
    <row r="1" spans="1:16" ht="69" customHeight="1" x14ac:dyDescent="0.25">
      <c r="A1" s="50" t="s">
        <v>558</v>
      </c>
      <c r="B1" s="51" t="s">
        <v>559</v>
      </c>
      <c r="C1" s="51" t="s">
        <v>560</v>
      </c>
      <c r="D1" s="51" t="s">
        <v>561</v>
      </c>
      <c r="E1" s="51" t="s">
        <v>562</v>
      </c>
      <c r="F1" s="51" t="s">
        <v>563</v>
      </c>
      <c r="G1" s="51" t="s">
        <v>564</v>
      </c>
      <c r="H1" s="51" t="s">
        <v>565</v>
      </c>
      <c r="I1" s="51" t="s">
        <v>566</v>
      </c>
      <c r="J1" s="51" t="s">
        <v>567</v>
      </c>
      <c r="K1" s="51" t="s">
        <v>568</v>
      </c>
      <c r="L1" s="51" t="s">
        <v>569</v>
      </c>
      <c r="M1" s="51" t="s">
        <v>570</v>
      </c>
      <c r="N1" s="51" t="s">
        <v>571</v>
      </c>
      <c r="O1" s="87" t="s">
        <v>572</v>
      </c>
      <c r="P1" s="96" t="s">
        <v>573</v>
      </c>
    </row>
    <row r="2" spans="1:16" ht="33" customHeight="1" x14ac:dyDescent="0.25">
      <c r="A2" s="148" t="s">
        <v>74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56"/>
      <c r="P2" s="93">
        <f>(C3/C23)</f>
        <v>0.26263157894736844</v>
      </c>
    </row>
    <row r="3" spans="1:16" ht="33" customHeight="1" x14ac:dyDescent="0.25">
      <c r="A3" s="52" t="s">
        <v>601</v>
      </c>
      <c r="B3" s="53">
        <v>5.5</v>
      </c>
      <c r="C3" s="53">
        <v>499</v>
      </c>
      <c r="D3" s="53">
        <v>8.5</v>
      </c>
      <c r="E3" s="53">
        <v>2.5</v>
      </c>
      <c r="F3" s="53">
        <v>0.6</v>
      </c>
      <c r="G3" s="53">
        <v>0.9</v>
      </c>
      <c r="H3" s="53">
        <v>0.8</v>
      </c>
      <c r="I3" s="53">
        <v>114.7</v>
      </c>
      <c r="J3" s="53">
        <v>10.6</v>
      </c>
      <c r="K3" s="53">
        <v>75.099999999999994</v>
      </c>
      <c r="L3" s="53">
        <v>3.8</v>
      </c>
      <c r="M3" s="53">
        <v>1.4</v>
      </c>
      <c r="N3" s="53">
        <v>572.29999999999995</v>
      </c>
      <c r="O3" s="88">
        <v>94.7</v>
      </c>
      <c r="P3" s="93"/>
    </row>
    <row r="4" spans="1:16" ht="33" customHeight="1" x14ac:dyDescent="0.25">
      <c r="A4" s="148" t="s">
        <v>191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56"/>
      <c r="P4" s="93">
        <f>C6/C23</f>
        <v>5.7894736842105263E-2</v>
      </c>
    </row>
    <row r="5" spans="1:16" ht="33" customHeight="1" x14ac:dyDescent="0.25">
      <c r="A5" s="53" t="s">
        <v>28</v>
      </c>
      <c r="B5" s="53">
        <v>1.5</v>
      </c>
      <c r="C5" s="53">
        <v>36</v>
      </c>
      <c r="D5" s="53">
        <v>1.9</v>
      </c>
      <c r="E5" s="53">
        <v>0.4</v>
      </c>
      <c r="F5" s="53"/>
      <c r="G5" s="53"/>
      <c r="H5" s="53"/>
      <c r="I5" s="53">
        <v>7.9</v>
      </c>
      <c r="J5" s="53">
        <v>2.4</v>
      </c>
      <c r="K5" s="53">
        <v>31.5</v>
      </c>
      <c r="L5" s="53">
        <v>2.1</v>
      </c>
      <c r="M5" s="53">
        <v>0.3</v>
      </c>
      <c r="N5" s="53">
        <v>501</v>
      </c>
      <c r="O5" s="88"/>
      <c r="P5" s="93"/>
    </row>
    <row r="6" spans="1:16" ht="33" customHeight="1" x14ac:dyDescent="0.25">
      <c r="A6" s="52" t="s">
        <v>29</v>
      </c>
      <c r="B6" s="53">
        <v>2</v>
      </c>
      <c r="C6" s="53">
        <v>110</v>
      </c>
      <c r="D6" s="53">
        <v>2</v>
      </c>
      <c r="E6" s="53">
        <v>0.6</v>
      </c>
      <c r="F6" s="53">
        <v>0.1</v>
      </c>
      <c r="G6" s="53">
        <v>0.2</v>
      </c>
      <c r="H6" s="53">
        <v>0.4</v>
      </c>
      <c r="I6" s="53">
        <v>27.8</v>
      </c>
      <c r="J6" s="53">
        <v>4.5999999999999996</v>
      </c>
      <c r="K6" s="53">
        <v>34</v>
      </c>
      <c r="L6" s="53">
        <v>1.4</v>
      </c>
      <c r="M6" s="53">
        <v>0.2</v>
      </c>
      <c r="N6" s="53">
        <v>156</v>
      </c>
      <c r="O6" s="88" t="s">
        <v>605</v>
      </c>
      <c r="P6" s="93"/>
    </row>
    <row r="7" spans="1:16" ht="33" customHeight="1" x14ac:dyDescent="0.25">
      <c r="A7" s="149" t="s">
        <v>576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7"/>
      <c r="P7" s="93">
        <f>(C8+C9)/C23</f>
        <v>0.18210526315789474</v>
      </c>
    </row>
    <row r="8" spans="1:16" ht="33" customHeight="1" x14ac:dyDescent="0.25">
      <c r="A8" s="54" t="s">
        <v>577</v>
      </c>
      <c r="B8" s="53">
        <v>2</v>
      </c>
      <c r="C8" s="53">
        <v>215</v>
      </c>
      <c r="D8" s="53">
        <v>12.6</v>
      </c>
      <c r="E8" s="53">
        <v>14.4</v>
      </c>
      <c r="F8" s="53">
        <v>10.6</v>
      </c>
      <c r="G8" s="53">
        <v>4.2</v>
      </c>
      <c r="H8" s="53">
        <v>3.4</v>
      </c>
      <c r="I8" s="53">
        <v>19.100000000000001</v>
      </c>
      <c r="J8" s="53" t="s">
        <v>578</v>
      </c>
      <c r="K8" s="53" t="s">
        <v>579</v>
      </c>
      <c r="L8" s="53">
        <v>0.5</v>
      </c>
      <c r="M8" s="53">
        <v>105</v>
      </c>
      <c r="N8" s="53">
        <v>161.5</v>
      </c>
      <c r="O8" s="88">
        <v>0.5</v>
      </c>
      <c r="P8" s="93"/>
    </row>
    <row r="9" spans="1:16" ht="33" customHeight="1" x14ac:dyDescent="0.25">
      <c r="A9" s="54" t="s">
        <v>580</v>
      </c>
      <c r="B9" s="53">
        <v>1.5</v>
      </c>
      <c r="C9" s="53">
        <v>131</v>
      </c>
      <c r="D9" s="53">
        <v>11.9</v>
      </c>
      <c r="E9" s="53">
        <v>1.2</v>
      </c>
      <c r="F9" s="53">
        <v>0.5</v>
      </c>
      <c r="G9" s="53">
        <v>0.2</v>
      </c>
      <c r="H9" s="53" t="s">
        <v>578</v>
      </c>
      <c r="I9" s="53">
        <v>17.7</v>
      </c>
      <c r="J9" s="53" t="s">
        <v>578</v>
      </c>
      <c r="K9" s="53">
        <v>426.4</v>
      </c>
      <c r="L9" s="53">
        <v>0.1</v>
      </c>
      <c r="M9" s="53">
        <v>1.4</v>
      </c>
      <c r="N9" s="53">
        <v>117.8</v>
      </c>
      <c r="O9" s="88">
        <v>7.1</v>
      </c>
      <c r="P9" s="93"/>
    </row>
    <row r="10" spans="1:16" ht="33" customHeight="1" x14ac:dyDescent="0.25">
      <c r="A10" s="149" t="s">
        <v>581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57"/>
      <c r="P10" s="93">
        <f>(C12+C14+C15)/C23</f>
        <v>6.9473684210526312E-2</v>
      </c>
    </row>
    <row r="11" spans="1:16" ht="33" customHeight="1" x14ac:dyDescent="0.25">
      <c r="A11" s="136" t="s">
        <v>582</v>
      </c>
      <c r="B11" s="136">
        <v>2</v>
      </c>
      <c r="C11" s="136">
        <v>158</v>
      </c>
      <c r="D11" s="136">
        <v>19.8</v>
      </c>
      <c r="E11" s="136">
        <v>8.1999999999999993</v>
      </c>
      <c r="F11" s="136"/>
      <c r="G11" s="136"/>
      <c r="H11" s="136"/>
      <c r="I11" s="136">
        <v>4</v>
      </c>
      <c r="J11" s="136">
        <v>0</v>
      </c>
      <c r="K11" s="136">
        <v>21</v>
      </c>
      <c r="L11" s="136">
        <v>2</v>
      </c>
      <c r="M11" s="136">
        <v>1.6</v>
      </c>
      <c r="N11" s="136">
        <v>16.399999999999999</v>
      </c>
      <c r="O11" s="73"/>
      <c r="P11" s="93"/>
    </row>
    <row r="12" spans="1:16" ht="49.5" customHeight="1" x14ac:dyDescent="0.25">
      <c r="A12" s="64" t="s">
        <v>42</v>
      </c>
      <c r="B12" s="88">
        <v>1</v>
      </c>
      <c r="C12" s="137">
        <v>77</v>
      </c>
      <c r="D12" s="137">
        <v>6.5</v>
      </c>
      <c r="E12" s="137">
        <v>5.3</v>
      </c>
      <c r="F12" s="137"/>
      <c r="G12" s="134"/>
      <c r="H12" s="53"/>
      <c r="I12" s="53">
        <v>0.4</v>
      </c>
      <c r="J12" s="53">
        <v>0</v>
      </c>
      <c r="K12" s="53">
        <v>28</v>
      </c>
      <c r="L12" s="53">
        <v>1.3</v>
      </c>
      <c r="M12" s="53">
        <v>0.6</v>
      </c>
      <c r="N12" s="53">
        <v>70.400000000000006</v>
      </c>
      <c r="O12" s="88">
        <v>185.1</v>
      </c>
      <c r="P12" s="93"/>
    </row>
    <row r="13" spans="1:16" ht="49.5" customHeight="1" x14ac:dyDescent="0.25">
      <c r="A13" s="54" t="s">
        <v>627</v>
      </c>
      <c r="B13" s="53">
        <v>2</v>
      </c>
      <c r="C13" s="53">
        <v>164</v>
      </c>
      <c r="D13" s="53">
        <v>9.8000000000000007</v>
      </c>
      <c r="E13" s="53">
        <v>2</v>
      </c>
      <c r="F13" s="53"/>
      <c r="G13" s="53"/>
      <c r="H13" s="53"/>
      <c r="I13" s="53">
        <v>26.6</v>
      </c>
      <c r="J13" s="53">
        <v>7.8</v>
      </c>
      <c r="K13" s="53">
        <v>54</v>
      </c>
      <c r="L13" s="53">
        <v>3.6</v>
      </c>
      <c r="M13" s="53">
        <v>1.2</v>
      </c>
      <c r="N13" s="53">
        <v>12</v>
      </c>
      <c r="O13" s="88"/>
      <c r="P13" s="93"/>
    </row>
    <row r="14" spans="1:16" ht="49.5" customHeight="1" x14ac:dyDescent="0.25">
      <c r="A14" s="52" t="s">
        <v>44</v>
      </c>
      <c r="B14" s="53">
        <v>1</v>
      </c>
      <c r="C14" s="53">
        <v>55</v>
      </c>
      <c r="D14" s="53">
        <v>1.5</v>
      </c>
      <c r="E14" s="53">
        <v>5.0999999999999996</v>
      </c>
      <c r="F14" s="53">
        <v>1.1000000000000001</v>
      </c>
      <c r="G14" s="53">
        <v>2.2999999999999998</v>
      </c>
      <c r="H14" s="53">
        <v>1.2</v>
      </c>
      <c r="I14" s="53">
        <v>1.9</v>
      </c>
      <c r="J14" s="53">
        <v>0.8</v>
      </c>
      <c r="K14" s="53">
        <v>8.6999999999999993</v>
      </c>
      <c r="L14" s="53">
        <v>0.3</v>
      </c>
      <c r="M14" s="53">
        <v>0.3</v>
      </c>
      <c r="N14" s="53">
        <v>0.3</v>
      </c>
      <c r="O14" s="88" t="s">
        <v>602</v>
      </c>
      <c r="P14" s="93"/>
    </row>
    <row r="15" spans="1:16" ht="45" customHeight="1" x14ac:dyDescent="0.25">
      <c r="A15" s="54" t="s">
        <v>585</v>
      </c>
      <c r="B15" s="53">
        <v>0</v>
      </c>
      <c r="C15" s="53">
        <v>0</v>
      </c>
      <c r="D15" s="53" t="s">
        <v>578</v>
      </c>
      <c r="E15" s="53" t="s">
        <v>578</v>
      </c>
      <c r="F15" s="53" t="s">
        <v>578</v>
      </c>
      <c r="G15" s="53" t="s">
        <v>578</v>
      </c>
      <c r="H15" s="53" t="s">
        <v>578</v>
      </c>
      <c r="I15" s="53" t="s">
        <v>578</v>
      </c>
      <c r="J15" s="53" t="s">
        <v>578</v>
      </c>
      <c r="K15" s="53" t="s">
        <v>578</v>
      </c>
      <c r="L15" s="53" t="s">
        <v>578</v>
      </c>
      <c r="M15" s="53" t="s">
        <v>578</v>
      </c>
      <c r="N15" s="53" t="s">
        <v>578</v>
      </c>
      <c r="O15" s="88" t="s">
        <v>578</v>
      </c>
      <c r="P15" s="93"/>
    </row>
    <row r="16" spans="1:16" ht="32.25" customHeight="1" x14ac:dyDescent="0.25">
      <c r="A16" s="148" t="s">
        <v>456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56"/>
      <c r="P16" s="93">
        <f>(C17+C18+C19)/C23</f>
        <v>0.11736842105263158</v>
      </c>
    </row>
    <row r="17" spans="1:16" ht="32.25" customHeight="1" x14ac:dyDescent="0.25">
      <c r="A17" s="67" t="s">
        <v>586</v>
      </c>
      <c r="B17" s="53">
        <v>3</v>
      </c>
      <c r="C17" s="53">
        <v>132</v>
      </c>
      <c r="D17" s="53" t="s">
        <v>578</v>
      </c>
      <c r="E17" s="53">
        <v>14.9</v>
      </c>
      <c r="F17" s="53" t="s">
        <v>587</v>
      </c>
      <c r="G17" s="53" t="s">
        <v>599</v>
      </c>
      <c r="H17" s="53">
        <v>8.1999999999999993</v>
      </c>
      <c r="I17" s="53">
        <v>0.1</v>
      </c>
      <c r="J17" s="53" t="s">
        <v>578</v>
      </c>
      <c r="K17" s="53">
        <v>0.6</v>
      </c>
      <c r="L17" s="53" t="s">
        <v>578</v>
      </c>
      <c r="M17" s="53" t="s">
        <v>578</v>
      </c>
      <c r="N17" s="53" t="s">
        <v>609</v>
      </c>
      <c r="O17" s="88" t="s">
        <v>578</v>
      </c>
      <c r="P17" s="93"/>
    </row>
    <row r="18" spans="1:16" ht="32.25" customHeight="1" x14ac:dyDescent="0.25">
      <c r="A18" s="67" t="s">
        <v>588</v>
      </c>
      <c r="B18" s="53">
        <v>2</v>
      </c>
      <c r="C18" s="53">
        <v>91</v>
      </c>
      <c r="D18" s="53">
        <v>0.4</v>
      </c>
      <c r="E18" s="53">
        <v>9.6999999999999993</v>
      </c>
      <c r="F18" s="53">
        <v>1.2</v>
      </c>
      <c r="G18" s="53">
        <v>6.3</v>
      </c>
      <c r="H18" s="53">
        <v>1.7</v>
      </c>
      <c r="I18" s="53">
        <v>1.5</v>
      </c>
      <c r="J18" s="53" t="s">
        <v>591</v>
      </c>
      <c r="K18" s="53" t="s">
        <v>587</v>
      </c>
      <c r="L18" s="53">
        <v>0.2</v>
      </c>
      <c r="M18" s="53">
        <v>0.1</v>
      </c>
      <c r="N18" s="53" t="s">
        <v>628</v>
      </c>
      <c r="O18" s="88" t="s">
        <v>578</v>
      </c>
      <c r="P18" s="93"/>
    </row>
    <row r="19" spans="1:16" ht="32.25" customHeight="1" x14ac:dyDescent="0.25">
      <c r="A19" s="67" t="s">
        <v>592</v>
      </c>
      <c r="B19" s="53">
        <v>0</v>
      </c>
      <c r="C19" s="53">
        <v>0</v>
      </c>
      <c r="D19" s="53" t="s">
        <v>578</v>
      </c>
      <c r="E19" s="53" t="s">
        <v>578</v>
      </c>
      <c r="F19" s="53" t="s">
        <v>578</v>
      </c>
      <c r="G19" s="53" t="s">
        <v>578</v>
      </c>
      <c r="H19" s="53" t="s">
        <v>578</v>
      </c>
      <c r="I19" s="53" t="s">
        <v>578</v>
      </c>
      <c r="J19" s="53" t="s">
        <v>578</v>
      </c>
      <c r="K19" s="53" t="s">
        <v>578</v>
      </c>
      <c r="L19" s="53" t="s">
        <v>578</v>
      </c>
      <c r="M19" s="53" t="s">
        <v>578</v>
      </c>
      <c r="N19" s="53" t="s">
        <v>578</v>
      </c>
      <c r="O19" s="88" t="s">
        <v>578</v>
      </c>
      <c r="P19" s="93"/>
    </row>
    <row r="20" spans="1:16" ht="31.5" customHeight="1" x14ac:dyDescent="0.25">
      <c r="A20" s="148" t="s">
        <v>502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56"/>
      <c r="P20" s="93">
        <f>C21/C23</f>
        <v>0.12789473684210526</v>
      </c>
    </row>
    <row r="21" spans="1:16" ht="31.5" customHeight="1" x14ac:dyDescent="0.25">
      <c r="A21" s="52" t="s">
        <v>593</v>
      </c>
      <c r="B21" s="53">
        <v>3</v>
      </c>
      <c r="C21" s="53">
        <v>243</v>
      </c>
      <c r="D21" s="53">
        <v>0.3</v>
      </c>
      <c r="E21" s="53">
        <v>0.1</v>
      </c>
      <c r="F21" s="53" t="s">
        <v>578</v>
      </c>
      <c r="G21" s="53" t="s">
        <v>578</v>
      </c>
      <c r="H21" s="53" t="s">
        <v>578</v>
      </c>
      <c r="I21" s="53">
        <v>65.2</v>
      </c>
      <c r="J21" s="53">
        <v>0.1</v>
      </c>
      <c r="K21" s="53" t="s">
        <v>629</v>
      </c>
      <c r="L21" s="53">
        <v>0.8</v>
      </c>
      <c r="M21" s="53">
        <v>0.1</v>
      </c>
      <c r="N21" s="53" t="s">
        <v>578</v>
      </c>
      <c r="O21" s="88" t="s">
        <v>578</v>
      </c>
      <c r="P21" s="93"/>
    </row>
    <row r="22" spans="1:16" ht="31.5" customHeight="1" thickBot="1" x14ac:dyDescent="0.3">
      <c r="A22" s="56" t="s">
        <v>594</v>
      </c>
      <c r="B22" s="57">
        <v>0</v>
      </c>
      <c r="C22" s="57">
        <v>0</v>
      </c>
      <c r="D22" s="57" t="s">
        <v>578</v>
      </c>
      <c r="E22" s="57" t="s">
        <v>578</v>
      </c>
      <c r="F22" s="57" t="s">
        <v>578</v>
      </c>
      <c r="G22" s="57" t="s">
        <v>578</v>
      </c>
      <c r="H22" s="57" t="s">
        <v>578</v>
      </c>
      <c r="I22" s="57" t="s">
        <v>578</v>
      </c>
      <c r="J22" s="57" t="s">
        <v>578</v>
      </c>
      <c r="K22" s="57" t="s">
        <v>578</v>
      </c>
      <c r="L22" s="57" t="s">
        <v>578</v>
      </c>
      <c r="M22" s="57" t="s">
        <v>578</v>
      </c>
      <c r="N22" s="57" t="s">
        <v>578</v>
      </c>
      <c r="O22" s="89" t="s">
        <v>578</v>
      </c>
      <c r="P22" s="94"/>
    </row>
    <row r="23" spans="1:16" ht="31.5" customHeight="1" x14ac:dyDescent="0.25">
      <c r="A23" s="150" t="s">
        <v>595</v>
      </c>
      <c r="B23" s="151"/>
      <c r="C23" s="58">
        <v>1900</v>
      </c>
      <c r="D23" s="58">
        <v>74.7</v>
      </c>
      <c r="E23" s="58">
        <v>66.3</v>
      </c>
      <c r="F23" s="58">
        <v>23.3</v>
      </c>
      <c r="G23" s="58">
        <v>23.3</v>
      </c>
      <c r="H23" s="58">
        <v>18.600000000000001</v>
      </c>
      <c r="I23" s="58" t="s">
        <v>630</v>
      </c>
      <c r="J23" s="58">
        <v>25.8</v>
      </c>
      <c r="K23" s="58">
        <v>1210.2</v>
      </c>
      <c r="L23" s="58">
        <v>16.100000000000001</v>
      </c>
      <c r="M23" s="58">
        <v>8.8000000000000007</v>
      </c>
      <c r="N23" s="58">
        <v>1730.2</v>
      </c>
      <c r="O23" s="90">
        <v>372.4</v>
      </c>
      <c r="P23" s="94"/>
    </row>
    <row r="24" spans="1:16" ht="31.5" customHeight="1" x14ac:dyDescent="0.25">
      <c r="A24" s="152" t="s">
        <v>597</v>
      </c>
      <c r="B24" s="153"/>
      <c r="C24" s="55">
        <v>2000</v>
      </c>
      <c r="D24" s="55">
        <v>75</v>
      </c>
      <c r="E24" s="55">
        <v>66.7</v>
      </c>
      <c r="F24" s="55">
        <v>22.2</v>
      </c>
      <c r="G24" s="55">
        <v>22.2</v>
      </c>
      <c r="H24" s="55">
        <v>22.22</v>
      </c>
      <c r="I24" s="55">
        <v>275</v>
      </c>
      <c r="J24" s="55">
        <v>28</v>
      </c>
      <c r="K24" s="55">
        <v>1150</v>
      </c>
      <c r="L24" s="55">
        <v>13</v>
      </c>
      <c r="M24" s="55">
        <v>11</v>
      </c>
      <c r="N24" s="55">
        <v>800</v>
      </c>
      <c r="O24" s="91">
        <v>400</v>
      </c>
      <c r="P24" s="94"/>
    </row>
    <row r="25" spans="1:16" ht="31.5" customHeight="1" thickBot="1" x14ac:dyDescent="0.3">
      <c r="A25" s="154" t="s">
        <v>600</v>
      </c>
      <c r="B25" s="155"/>
      <c r="C25" s="61">
        <v>0.95</v>
      </c>
      <c r="D25" s="61">
        <v>1</v>
      </c>
      <c r="E25" s="61">
        <v>0.99</v>
      </c>
      <c r="F25" s="61">
        <v>1.05</v>
      </c>
      <c r="G25" s="61">
        <v>1.05</v>
      </c>
      <c r="H25" s="61">
        <v>0.84</v>
      </c>
      <c r="I25" s="61">
        <v>1.02</v>
      </c>
      <c r="J25" s="61">
        <v>0.92</v>
      </c>
      <c r="K25" s="61">
        <v>1.05</v>
      </c>
      <c r="L25" s="61">
        <v>1.24</v>
      </c>
      <c r="M25" s="61">
        <v>0.8</v>
      </c>
      <c r="N25" s="61">
        <v>2.16</v>
      </c>
      <c r="O25" s="92">
        <v>0.93</v>
      </c>
      <c r="P25" s="95"/>
    </row>
    <row r="26" spans="1:16" ht="31.5" customHeight="1" x14ac:dyDescent="0.25"/>
    <row r="27" spans="1:16" ht="31.5" customHeight="1" x14ac:dyDescent="0.25"/>
    <row r="28" spans="1:16" ht="31.5" customHeight="1" x14ac:dyDescent="0.25"/>
    <row r="29" spans="1:16" ht="31.5" customHeight="1" x14ac:dyDescent="0.25"/>
    <row r="30" spans="1:16" ht="31.5" customHeight="1" x14ac:dyDescent="0.25"/>
  </sheetData>
  <mergeCells count="9">
    <mergeCell ref="A23:B23"/>
    <mergeCell ref="A24:B24"/>
    <mergeCell ref="A25:B25"/>
    <mergeCell ref="A2:O2"/>
    <mergeCell ref="A4:O4"/>
    <mergeCell ref="A7:O7"/>
    <mergeCell ref="A10:O10"/>
    <mergeCell ref="A16:O16"/>
    <mergeCell ref="A20:O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5D33-C7D9-4DFD-87DA-9F62A13842C9}">
  <dimension ref="A1:O13"/>
  <sheetViews>
    <sheetView workbookViewId="0">
      <pane ySplit="3" topLeftCell="A4" activePane="bottomLeft" state="frozen"/>
      <selection pane="bottomLeft" activeCell="B4" sqref="B4"/>
    </sheetView>
  </sheetViews>
  <sheetFormatPr baseColWidth="10" defaultColWidth="9.140625" defaultRowHeight="15" x14ac:dyDescent="0.25"/>
  <cols>
    <col min="1" max="1" width="30" customWidth="1"/>
    <col min="2" max="2" width="14.42578125" customWidth="1"/>
    <col min="3" max="3" width="14.5703125" customWidth="1"/>
    <col min="4" max="5" width="18.140625" customWidth="1"/>
    <col min="6" max="6" width="21" customWidth="1"/>
    <col min="7" max="7" width="19.85546875" customWidth="1"/>
    <col min="8" max="8" width="18.7109375" customWidth="1"/>
    <col min="9" max="9" width="19" customWidth="1"/>
  </cols>
  <sheetData>
    <row r="1" spans="1:15" x14ac:dyDescent="0.25">
      <c r="A1" s="158" t="s">
        <v>631</v>
      </c>
      <c r="B1" s="159" t="s">
        <v>632</v>
      </c>
      <c r="C1" s="159"/>
      <c r="D1" s="159" t="s">
        <v>633</v>
      </c>
      <c r="E1" s="159"/>
      <c r="F1" s="159"/>
      <c r="G1" s="159" t="s">
        <v>634</v>
      </c>
      <c r="H1" s="159"/>
      <c r="I1" s="159"/>
    </row>
    <row r="2" spans="1:15" x14ac:dyDescent="0.25">
      <c r="A2" s="158"/>
      <c r="B2" s="48" t="s">
        <v>635</v>
      </c>
      <c r="C2" s="48" t="s">
        <v>636</v>
      </c>
      <c r="D2" s="48" t="s">
        <v>637</v>
      </c>
      <c r="E2" s="159" t="s">
        <v>638</v>
      </c>
      <c r="F2" s="159"/>
      <c r="G2" s="159" t="s">
        <v>639</v>
      </c>
      <c r="H2" s="159"/>
      <c r="I2" s="48" t="s">
        <v>640</v>
      </c>
    </row>
    <row r="3" spans="1:15" ht="23.25" customHeight="1" x14ac:dyDescent="0.25">
      <c r="A3" s="158"/>
      <c r="B3" s="48" t="s">
        <v>632</v>
      </c>
      <c r="C3" s="48" t="s">
        <v>632</v>
      </c>
      <c r="D3" s="48" t="s">
        <v>632</v>
      </c>
      <c r="E3" s="48" t="s">
        <v>641</v>
      </c>
      <c r="F3" s="48" t="s">
        <v>642</v>
      </c>
      <c r="G3" s="48" t="s">
        <v>643</v>
      </c>
      <c r="H3" s="48" t="s">
        <v>642</v>
      </c>
      <c r="I3" s="48" t="s">
        <v>644</v>
      </c>
    </row>
    <row r="4" spans="1:15" ht="51" customHeight="1" x14ac:dyDescent="0.25">
      <c r="A4" s="68" t="s">
        <v>74</v>
      </c>
      <c r="B4" s="55">
        <v>3.5</v>
      </c>
      <c r="C4" s="55" t="s">
        <v>599</v>
      </c>
      <c r="D4" s="55" t="s">
        <v>645</v>
      </c>
      <c r="E4" s="55" t="s">
        <v>613</v>
      </c>
      <c r="F4" s="55" t="s">
        <v>608</v>
      </c>
      <c r="G4" s="55" t="s">
        <v>646</v>
      </c>
      <c r="H4" s="55" t="s">
        <v>608</v>
      </c>
      <c r="I4" s="55">
        <v>5.5</v>
      </c>
    </row>
    <row r="5" spans="1:15" ht="33" customHeight="1" x14ac:dyDescent="0.25">
      <c r="A5" s="69" t="s">
        <v>647</v>
      </c>
      <c r="B5" s="53" t="s">
        <v>587</v>
      </c>
      <c r="C5" s="53">
        <v>2.5</v>
      </c>
      <c r="D5" s="53">
        <v>3.5</v>
      </c>
      <c r="E5" s="53">
        <v>5.5</v>
      </c>
      <c r="F5" s="53" t="s">
        <v>599</v>
      </c>
      <c r="G5" s="53" t="s">
        <v>648</v>
      </c>
      <c r="H5" s="53" t="s">
        <v>599</v>
      </c>
      <c r="I5" s="53">
        <v>3.5</v>
      </c>
    </row>
    <row r="6" spans="1:15" ht="33" customHeight="1" x14ac:dyDescent="0.25">
      <c r="A6" s="70" t="s">
        <v>576</v>
      </c>
      <c r="B6" s="55" t="s">
        <v>587</v>
      </c>
      <c r="C6" s="55">
        <v>2.5</v>
      </c>
      <c r="D6" s="55">
        <v>3.5</v>
      </c>
      <c r="E6" s="55" t="s">
        <v>648</v>
      </c>
      <c r="F6" s="55" t="s">
        <v>606</v>
      </c>
      <c r="G6" s="55" t="s">
        <v>648</v>
      </c>
      <c r="H6" s="55">
        <v>3.5</v>
      </c>
      <c r="I6" s="55">
        <v>3.5</v>
      </c>
    </row>
    <row r="7" spans="1:15" ht="48" customHeight="1" x14ac:dyDescent="0.25">
      <c r="A7" s="71" t="s">
        <v>581</v>
      </c>
      <c r="B7" s="53">
        <v>4.5</v>
      </c>
      <c r="C7" s="53" t="s">
        <v>648</v>
      </c>
      <c r="D7" s="53" t="s">
        <v>608</v>
      </c>
      <c r="E7" s="53" t="s">
        <v>646</v>
      </c>
      <c r="F7" s="53">
        <v>6.5</v>
      </c>
      <c r="G7" s="53">
        <v>7.5</v>
      </c>
      <c r="H7" s="53">
        <v>6.5</v>
      </c>
      <c r="I7" s="53" t="s">
        <v>608</v>
      </c>
    </row>
    <row r="8" spans="1:15" ht="42.75" customHeight="1" x14ac:dyDescent="0.25">
      <c r="A8" s="68" t="s">
        <v>456</v>
      </c>
      <c r="B8" s="72" t="s">
        <v>609</v>
      </c>
      <c r="C8" s="72" t="s">
        <v>609</v>
      </c>
      <c r="D8" s="72" t="s">
        <v>599</v>
      </c>
      <c r="E8" s="72" t="s">
        <v>648</v>
      </c>
      <c r="F8" s="72" t="s">
        <v>599</v>
      </c>
      <c r="G8" s="72" t="s">
        <v>648</v>
      </c>
      <c r="H8" s="72" t="s">
        <v>599</v>
      </c>
      <c r="I8" s="72" t="s">
        <v>648</v>
      </c>
      <c r="J8" s="28"/>
      <c r="K8" s="28"/>
      <c r="L8" s="28"/>
      <c r="M8" s="28"/>
      <c r="N8" s="28"/>
      <c r="O8" s="28"/>
    </row>
    <row r="9" spans="1:15" ht="33" customHeight="1" x14ac:dyDescent="0.25">
      <c r="A9" s="73" t="s">
        <v>502</v>
      </c>
      <c r="B9" s="53" t="s">
        <v>591</v>
      </c>
      <c r="C9" s="53" t="s">
        <v>587</v>
      </c>
      <c r="D9" s="53" t="s">
        <v>609</v>
      </c>
      <c r="E9" s="53">
        <v>3.5</v>
      </c>
      <c r="F9" s="53" t="s">
        <v>609</v>
      </c>
      <c r="G9" s="53" t="s">
        <v>609</v>
      </c>
      <c r="H9" s="53" t="s">
        <v>609</v>
      </c>
      <c r="I9" s="53" t="s">
        <v>609</v>
      </c>
    </row>
    <row r="10" spans="1:15" ht="31.5" customHeight="1" x14ac:dyDescent="0.25"/>
    <row r="11" spans="1:15" ht="31.5" customHeight="1" x14ac:dyDescent="0.25"/>
    <row r="12" spans="1:15" ht="31.5" customHeight="1" x14ac:dyDescent="0.25"/>
    <row r="13" spans="1:15" ht="31.5" customHeight="1" x14ac:dyDescent="0.25"/>
  </sheetData>
  <mergeCells count="6">
    <mergeCell ref="A1:A3"/>
    <mergeCell ref="G1:I1"/>
    <mergeCell ref="D1:F1"/>
    <mergeCell ref="B1:C1"/>
    <mergeCell ref="G2:H2"/>
    <mergeCell ref="E2:F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76C3-6687-4566-970D-715D08AFFF64}">
  <dimension ref="A1:F20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15.85546875" customWidth="1"/>
    <col min="3" max="3" width="11.85546875" bestFit="1" customWidth="1"/>
  </cols>
  <sheetData>
    <row r="1" spans="1:6" x14ac:dyDescent="0.25">
      <c r="A1" s="160" t="s">
        <v>649</v>
      </c>
      <c r="B1" s="141" t="s">
        <v>650</v>
      </c>
      <c r="C1" s="141"/>
      <c r="D1" s="141"/>
    </row>
    <row r="2" spans="1:6" x14ac:dyDescent="0.25">
      <c r="A2" s="160"/>
      <c r="B2" s="1" t="s">
        <v>651</v>
      </c>
      <c r="C2" s="1" t="s">
        <v>652</v>
      </c>
      <c r="D2" s="1" t="s">
        <v>653</v>
      </c>
    </row>
    <row r="3" spans="1:6" x14ac:dyDescent="0.25">
      <c r="A3" s="81" t="s">
        <v>654</v>
      </c>
      <c r="B3" s="82">
        <v>950</v>
      </c>
      <c r="C3" s="82">
        <v>850</v>
      </c>
      <c r="D3" s="82">
        <f>AVERAGE(B3,C3)</f>
        <v>900</v>
      </c>
    </row>
    <row r="4" spans="1:6" x14ac:dyDescent="0.25">
      <c r="A4" t="s">
        <v>655</v>
      </c>
      <c r="B4" s="82">
        <v>1242</v>
      </c>
      <c r="C4" s="82">
        <v>1150</v>
      </c>
      <c r="D4" s="82">
        <v>1200</v>
      </c>
      <c r="E4" s="161">
        <f>AVERAGE(D4:D5)</f>
        <v>1325</v>
      </c>
    </row>
    <row r="5" spans="1:6" x14ac:dyDescent="0.25">
      <c r="A5" t="s">
        <v>656</v>
      </c>
      <c r="B5" s="82">
        <v>1500</v>
      </c>
      <c r="C5" s="82">
        <v>1394</v>
      </c>
      <c r="D5" s="82">
        <v>1450</v>
      </c>
      <c r="E5" s="161"/>
    </row>
    <row r="6" spans="1:6" x14ac:dyDescent="0.25">
      <c r="A6" t="s">
        <v>657</v>
      </c>
      <c r="B6" s="82">
        <v>2088</v>
      </c>
      <c r="C6" s="82">
        <v>1869</v>
      </c>
      <c r="D6" s="82">
        <v>2000</v>
      </c>
    </row>
    <row r="7" spans="1:6" x14ac:dyDescent="0.25">
      <c r="A7" t="s">
        <v>658</v>
      </c>
      <c r="B7" s="82">
        <v>2750</v>
      </c>
      <c r="C7" s="82">
        <v>2100</v>
      </c>
      <c r="D7" s="82"/>
    </row>
    <row r="8" spans="1:6" x14ac:dyDescent="0.25">
      <c r="A8" t="s">
        <v>639</v>
      </c>
      <c r="B8" s="82">
        <v>2650</v>
      </c>
      <c r="C8" s="82">
        <v>2100</v>
      </c>
      <c r="D8" s="82"/>
      <c r="E8" s="83">
        <f>AVERAGE(B8:B9)</f>
        <v>2411</v>
      </c>
      <c r="F8" t="s">
        <v>659</v>
      </c>
    </row>
    <row r="9" spans="1:6" x14ac:dyDescent="0.25">
      <c r="A9" t="s">
        <v>660</v>
      </c>
      <c r="B9" s="82">
        <v>2172</v>
      </c>
      <c r="C9" s="82">
        <v>1895</v>
      </c>
      <c r="D9" s="82">
        <v>2000</v>
      </c>
      <c r="E9" s="83">
        <f>AVERAGE(C8:C9)</f>
        <v>1997.5</v>
      </c>
      <c r="F9" t="s">
        <v>661</v>
      </c>
    </row>
    <row r="11" spans="1:6" x14ac:dyDescent="0.25">
      <c r="A11" s="160" t="s">
        <v>662</v>
      </c>
      <c r="B11" s="141" t="s">
        <v>650</v>
      </c>
      <c r="C11" s="141"/>
    </row>
    <row r="12" spans="1:6" x14ac:dyDescent="0.25">
      <c r="A12" s="160"/>
      <c r="B12" s="1" t="s">
        <v>651</v>
      </c>
      <c r="C12" s="1" t="s">
        <v>652</v>
      </c>
      <c r="D12" s="1" t="s">
        <v>653</v>
      </c>
    </row>
    <row r="13" spans="1:6" x14ac:dyDescent="0.25">
      <c r="A13" t="s">
        <v>663</v>
      </c>
      <c r="B13" s="82">
        <f>AVERAGE(B3,B4)</f>
        <v>1096</v>
      </c>
      <c r="C13" s="82">
        <f>AVERAGE(C3,C4)</f>
        <v>1000</v>
      </c>
      <c r="D13" s="82">
        <f>AVERAGE(B13,C13)</f>
        <v>1048</v>
      </c>
    </row>
    <row r="14" spans="1:6" x14ac:dyDescent="0.25">
      <c r="A14" t="s">
        <v>664</v>
      </c>
      <c r="B14" s="82">
        <v>1500</v>
      </c>
      <c r="C14" s="82">
        <v>1394</v>
      </c>
      <c r="D14" s="82">
        <f t="shared" ref="D14:D20" si="0">AVERAGE(B14,C14)</f>
        <v>1447</v>
      </c>
    </row>
    <row r="15" spans="1:6" x14ac:dyDescent="0.25">
      <c r="A15" t="s">
        <v>665</v>
      </c>
      <c r="B15" s="82">
        <f>AVERAGE(B5,B6)</f>
        <v>1794</v>
      </c>
      <c r="C15" s="82">
        <f>AVERAGE(C5,C6)</f>
        <v>1631.5</v>
      </c>
      <c r="D15" s="82">
        <f t="shared" si="0"/>
        <v>1712.75</v>
      </c>
    </row>
    <row r="16" spans="1:6" x14ac:dyDescent="0.25">
      <c r="A16" t="s">
        <v>666</v>
      </c>
      <c r="B16" s="82">
        <f>B7</f>
        <v>2750</v>
      </c>
      <c r="C16" s="82">
        <f>C7</f>
        <v>2100</v>
      </c>
      <c r="D16" s="82">
        <f t="shared" si="0"/>
        <v>2425</v>
      </c>
    </row>
    <row r="17" spans="1:4" x14ac:dyDescent="0.25">
      <c r="A17" t="s">
        <v>667</v>
      </c>
      <c r="B17" s="82">
        <f>B8</f>
        <v>2650</v>
      </c>
      <c r="C17" s="82">
        <f>C8</f>
        <v>2100</v>
      </c>
      <c r="D17" s="82">
        <f t="shared" si="0"/>
        <v>2375</v>
      </c>
    </row>
    <row r="18" spans="1:4" x14ac:dyDescent="0.25">
      <c r="A18" t="s">
        <v>668</v>
      </c>
      <c r="B18" s="82">
        <f>B8</f>
        <v>2650</v>
      </c>
      <c r="C18" s="82">
        <f>C8</f>
        <v>2100</v>
      </c>
      <c r="D18" s="82"/>
    </row>
    <row r="19" spans="1:4" x14ac:dyDescent="0.25">
      <c r="A19" t="s">
        <v>669</v>
      </c>
      <c r="B19" s="82">
        <f>AVERAGE(B8,B9)</f>
        <v>2411</v>
      </c>
      <c r="C19" s="82">
        <f>AVERAGE(C8,C9)</f>
        <v>1997.5</v>
      </c>
      <c r="D19" s="82"/>
    </row>
    <row r="20" spans="1:4" x14ac:dyDescent="0.25">
      <c r="A20" t="s">
        <v>670</v>
      </c>
      <c r="B20" s="82">
        <f>B9</f>
        <v>2172</v>
      </c>
      <c r="C20" s="82">
        <f>C9</f>
        <v>1895</v>
      </c>
      <c r="D20" s="82">
        <f t="shared" si="0"/>
        <v>2033.5</v>
      </c>
    </row>
  </sheetData>
  <mergeCells count="5">
    <mergeCell ref="B1:D1"/>
    <mergeCell ref="A1:A2"/>
    <mergeCell ref="A11:A12"/>
    <mergeCell ref="B11:C11"/>
    <mergeCell ref="E4:E5"/>
  </mergeCells>
  <pageMargins left="0.7" right="0.7" top="0.75" bottom="0.75" header="0.3" footer="0.3"/>
  <pageSetup paperSize="9" orientation="portrait" horizontalDpi="360" verticalDpi="36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CB21-1AEC-4A46-9E66-C248F35B7464}">
  <dimension ref="A1:W23"/>
  <sheetViews>
    <sheetView workbookViewId="0">
      <pane xSplit="1" ySplit="2" topLeftCell="B3" activePane="bottomRight" state="frozen"/>
      <selection pane="topRight"/>
      <selection pane="bottomLeft"/>
      <selection pane="bottomRight" activeCell="P24" sqref="P24"/>
    </sheetView>
  </sheetViews>
  <sheetFormatPr baseColWidth="10" defaultColWidth="11.42578125" defaultRowHeight="15" x14ac:dyDescent="0.25"/>
  <cols>
    <col min="1" max="1" width="28.7109375" bestFit="1" customWidth="1"/>
  </cols>
  <sheetData>
    <row r="1" spans="1:23" s="1" customFormat="1" x14ac:dyDescent="0.25">
      <c r="A1" s="162" t="s">
        <v>631</v>
      </c>
      <c r="B1" s="163" t="s">
        <v>671</v>
      </c>
      <c r="C1" s="164"/>
      <c r="D1" s="164"/>
      <c r="E1" s="164"/>
      <c r="F1" s="164"/>
      <c r="G1" s="164"/>
      <c r="H1" s="164"/>
      <c r="I1" s="165"/>
      <c r="J1" s="166" t="s">
        <v>672</v>
      </c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23" s="1" customFormat="1" x14ac:dyDescent="0.25">
      <c r="A2" s="162"/>
      <c r="B2" s="77" t="s">
        <v>663</v>
      </c>
      <c r="C2" s="78" t="s">
        <v>673</v>
      </c>
      <c r="D2" s="78" t="s">
        <v>665</v>
      </c>
      <c r="E2" s="78" t="s">
        <v>666</v>
      </c>
      <c r="F2" s="78" t="s">
        <v>674</v>
      </c>
      <c r="G2" s="78" t="s">
        <v>668</v>
      </c>
      <c r="H2" s="78" t="s">
        <v>669</v>
      </c>
      <c r="I2" s="79" t="s">
        <v>675</v>
      </c>
      <c r="J2" s="77" t="s">
        <v>663</v>
      </c>
      <c r="K2" s="78" t="s">
        <v>673</v>
      </c>
      <c r="L2" s="78" t="s">
        <v>665</v>
      </c>
      <c r="M2" s="78" t="s">
        <v>666</v>
      </c>
      <c r="N2" s="78" t="s">
        <v>667</v>
      </c>
      <c r="O2" s="78" t="s">
        <v>668</v>
      </c>
      <c r="P2" s="78" t="s">
        <v>669</v>
      </c>
      <c r="Q2" s="78" t="s">
        <v>675</v>
      </c>
      <c r="R2" s="78" t="s">
        <v>676</v>
      </c>
      <c r="S2" s="78" t="s">
        <v>677</v>
      </c>
      <c r="T2" s="78" t="s">
        <v>677</v>
      </c>
      <c r="U2" s="78" t="s">
        <v>678</v>
      </c>
      <c r="V2" s="78" t="s">
        <v>679</v>
      </c>
      <c r="W2" s="78" t="s">
        <v>679</v>
      </c>
    </row>
    <row r="3" spans="1:23" s="1" customFormat="1" x14ac:dyDescent="0.25">
      <c r="A3" s="162"/>
      <c r="B3" s="77"/>
      <c r="C3" s="78"/>
      <c r="D3" s="78"/>
      <c r="E3" s="78"/>
      <c r="F3" s="78"/>
      <c r="G3" s="78"/>
      <c r="H3" s="78"/>
      <c r="I3" s="80"/>
      <c r="J3" s="77"/>
      <c r="K3" s="78"/>
      <c r="L3" s="78"/>
      <c r="M3" s="78"/>
      <c r="N3" s="78"/>
      <c r="O3" s="78"/>
      <c r="P3" s="78"/>
      <c r="Q3" s="78"/>
      <c r="R3" s="78" t="s">
        <v>680</v>
      </c>
      <c r="S3" s="78" t="s">
        <v>667</v>
      </c>
      <c r="T3" s="78" t="s">
        <v>681</v>
      </c>
      <c r="U3" s="78" t="s">
        <v>680</v>
      </c>
      <c r="V3" s="78" t="s">
        <v>667</v>
      </c>
      <c r="W3" s="78" t="s">
        <v>681</v>
      </c>
    </row>
    <row r="4" spans="1:23" ht="30" x14ac:dyDescent="0.25">
      <c r="A4" s="75" t="s">
        <v>74</v>
      </c>
      <c r="B4" s="98">
        <f>('Req. kcal'!$D$13*3.5)/'Req. kcal'!$D$4</f>
        <v>3.0566666666666666</v>
      </c>
      <c r="C4" s="84">
        <f>('Req. kcal'!$D$14*3.75)/'Req. kcal'!$E$4</f>
        <v>4.0952830188679243</v>
      </c>
      <c r="D4" s="84">
        <v>5.5</v>
      </c>
      <c r="E4" s="84">
        <v>8.5</v>
      </c>
      <c r="F4" s="84">
        <v>8</v>
      </c>
      <c r="G4" s="84">
        <v>8</v>
      </c>
      <c r="H4" s="84">
        <v>8</v>
      </c>
      <c r="I4" s="99">
        <v>5.5</v>
      </c>
      <c r="J4" s="100">
        <f>('Req. kcal'!$D$13*3.5)/'Req. kcal'!$D$4</f>
        <v>3.0566666666666666</v>
      </c>
      <c r="K4" s="84">
        <f>('Req. kcal'!$D$14*3.75)/'Req. kcal'!$E$4</f>
        <v>4.0952830188679243</v>
      </c>
      <c r="L4" s="84">
        <v>5.5</v>
      </c>
      <c r="M4" s="84">
        <v>6</v>
      </c>
      <c r="N4" s="84">
        <v>6</v>
      </c>
      <c r="O4" s="84">
        <v>6</v>
      </c>
      <c r="P4" s="102">
        <v>6</v>
      </c>
      <c r="Q4" s="97">
        <v>5.5</v>
      </c>
      <c r="R4" s="19">
        <v>7.5</v>
      </c>
      <c r="S4" s="19">
        <v>8</v>
      </c>
      <c r="T4" s="19">
        <v>8</v>
      </c>
      <c r="U4" s="19">
        <v>8</v>
      </c>
      <c r="V4" s="19">
        <v>8</v>
      </c>
      <c r="W4" s="19">
        <v>8</v>
      </c>
    </row>
    <row r="5" spans="1:23" x14ac:dyDescent="0.25">
      <c r="A5" s="75" t="s">
        <v>29</v>
      </c>
      <c r="B5" s="127">
        <v>0.87333333333333329</v>
      </c>
      <c r="C5" s="127">
        <v>1.2285849056603773</v>
      </c>
      <c r="D5" s="127">
        <v>1.75</v>
      </c>
      <c r="E5" s="127">
        <v>2.75</v>
      </c>
      <c r="F5" s="127">
        <v>2.5</v>
      </c>
      <c r="G5" s="127">
        <v>2.5</v>
      </c>
      <c r="H5" s="127">
        <v>2.5</v>
      </c>
      <c r="I5" s="127">
        <v>1.75</v>
      </c>
      <c r="J5" s="127">
        <v>0.87333333333333329</v>
      </c>
      <c r="K5" s="127">
        <v>1.2285849056603773</v>
      </c>
      <c r="L5" s="127">
        <v>1.75</v>
      </c>
      <c r="M5" s="127">
        <v>1</v>
      </c>
      <c r="N5" s="127">
        <v>1</v>
      </c>
      <c r="O5" s="127">
        <v>1</v>
      </c>
      <c r="P5" s="127">
        <v>1</v>
      </c>
      <c r="Q5" s="127">
        <v>1.75</v>
      </c>
      <c r="R5" s="127">
        <v>3</v>
      </c>
      <c r="S5" s="127">
        <v>3</v>
      </c>
      <c r="T5" s="127">
        <v>3</v>
      </c>
      <c r="U5" s="127">
        <v>3</v>
      </c>
      <c r="V5" s="127">
        <v>3</v>
      </c>
      <c r="W5" s="127">
        <v>3</v>
      </c>
    </row>
    <row r="6" spans="1:23" x14ac:dyDescent="0.25">
      <c r="A6" s="106" t="s">
        <v>28</v>
      </c>
      <c r="B6" s="131">
        <f>B5</f>
        <v>0.87333333333333329</v>
      </c>
      <c r="C6" s="131">
        <f t="shared" ref="C6:L6" si="0">C5</f>
        <v>1.2285849056603773</v>
      </c>
      <c r="D6" s="131">
        <f t="shared" si="0"/>
        <v>1.75</v>
      </c>
      <c r="E6" s="131">
        <f t="shared" si="0"/>
        <v>2.75</v>
      </c>
      <c r="F6" s="131">
        <f t="shared" si="0"/>
        <v>2.5</v>
      </c>
      <c r="G6" s="131">
        <f t="shared" si="0"/>
        <v>2.5</v>
      </c>
      <c r="H6" s="131">
        <f t="shared" si="0"/>
        <v>2.5</v>
      </c>
      <c r="I6" s="131">
        <f t="shared" si="0"/>
        <v>1.75</v>
      </c>
      <c r="J6" s="131">
        <f t="shared" si="0"/>
        <v>0.87333333333333329</v>
      </c>
      <c r="K6" s="131">
        <f t="shared" si="0"/>
        <v>1.2285849056603773</v>
      </c>
      <c r="L6" s="131">
        <f t="shared" si="0"/>
        <v>1.75</v>
      </c>
      <c r="M6" s="131">
        <f>M5</f>
        <v>1</v>
      </c>
      <c r="N6" s="131">
        <f t="shared" ref="N6" si="1">N5</f>
        <v>1</v>
      </c>
      <c r="O6" s="131">
        <f t="shared" ref="O6" si="2">O5</f>
        <v>1</v>
      </c>
      <c r="P6" s="131">
        <f t="shared" ref="P6" si="3">P5</f>
        <v>1</v>
      </c>
      <c r="Q6" s="131">
        <f t="shared" ref="Q6" si="4">Q5</f>
        <v>1.75</v>
      </c>
      <c r="R6" s="131">
        <f t="shared" ref="R6" si="5">R5</f>
        <v>3</v>
      </c>
      <c r="S6" s="131">
        <f t="shared" ref="S6" si="6">S5</f>
        <v>3</v>
      </c>
      <c r="T6" s="131">
        <f t="shared" ref="T6" si="7">T5</f>
        <v>3</v>
      </c>
      <c r="U6" s="131">
        <f t="shared" ref="U6" si="8">U5</f>
        <v>3</v>
      </c>
      <c r="V6" s="131">
        <f t="shared" ref="V6" si="9">V5</f>
        <v>3</v>
      </c>
      <c r="W6" s="131">
        <f t="shared" ref="W6" si="10">W5</f>
        <v>3</v>
      </c>
    </row>
    <row r="7" spans="1:23" x14ac:dyDescent="0.25">
      <c r="A7" s="76" t="s">
        <v>576</v>
      </c>
      <c r="B7" s="104">
        <f>('Req. kcal'!$D$13*2)/'Req. kcal'!$D$4</f>
        <v>1.7466666666666666</v>
      </c>
      <c r="C7" s="105">
        <f>('Req. kcal'!$D$14*2.25)/'Req. kcal'!$E$4</f>
        <v>2.4571698113207545</v>
      </c>
      <c r="D7" s="84">
        <v>3.5</v>
      </c>
      <c r="E7" s="84">
        <v>5</v>
      </c>
      <c r="F7" s="84">
        <v>5</v>
      </c>
      <c r="G7" s="84">
        <v>5</v>
      </c>
      <c r="H7" s="84">
        <v>5</v>
      </c>
      <c r="I7" s="99">
        <v>3.5</v>
      </c>
      <c r="J7" s="100">
        <f>('Req. kcal'!$D$13*2)/'Req. kcal'!$D$4</f>
        <v>1.7466666666666666</v>
      </c>
      <c r="K7" s="84">
        <f>('Req. kcal'!$D$14*2.25)/'Req. kcal'!$E$4</f>
        <v>2.4571698113207545</v>
      </c>
      <c r="L7" s="84">
        <v>3.5</v>
      </c>
      <c r="M7" s="84">
        <v>3.5</v>
      </c>
      <c r="N7" s="84">
        <v>3.5</v>
      </c>
      <c r="O7" s="84">
        <v>3.5</v>
      </c>
      <c r="P7" s="102">
        <v>3.5</v>
      </c>
      <c r="Q7" s="97">
        <v>3.5</v>
      </c>
      <c r="R7" s="19">
        <v>3</v>
      </c>
      <c r="S7" s="19">
        <v>4</v>
      </c>
      <c r="T7" s="19">
        <v>4</v>
      </c>
      <c r="U7" s="19">
        <v>3.5</v>
      </c>
      <c r="V7" s="19">
        <v>4</v>
      </c>
      <c r="W7" s="19">
        <v>4</v>
      </c>
    </row>
    <row r="8" spans="1:23" ht="45" x14ac:dyDescent="0.25">
      <c r="A8" s="113" t="s">
        <v>581</v>
      </c>
      <c r="B8" s="114">
        <f>('Req. kcal'!$D$13*4.5)/'Req. kcal'!$D$4</f>
        <v>3.93</v>
      </c>
      <c r="C8" s="115">
        <f>('Req. kcal'!$D$14*4.75)/'Req. kcal'!$E$4</f>
        <v>5.1873584905660381</v>
      </c>
      <c r="D8" s="107">
        <v>6</v>
      </c>
      <c r="E8" s="107">
        <v>8</v>
      </c>
      <c r="F8" s="107">
        <v>7.5</v>
      </c>
      <c r="G8" s="107">
        <v>7.5</v>
      </c>
      <c r="H8" s="107">
        <v>7.5</v>
      </c>
      <c r="I8" s="108">
        <v>6</v>
      </c>
      <c r="J8" s="109">
        <f>('Req. kcal'!$D$13*4.5)/'Req. kcal'!$D$4</f>
        <v>3.93</v>
      </c>
      <c r="K8" s="107">
        <f>('Req. kcal'!$D$14*4.75)/'Req. kcal'!$E$4</f>
        <v>5.1873584905660381</v>
      </c>
      <c r="L8" s="107">
        <v>6</v>
      </c>
      <c r="M8" s="107">
        <v>6.5</v>
      </c>
      <c r="N8" s="107">
        <v>6.5</v>
      </c>
      <c r="O8" s="107">
        <v>6.5</v>
      </c>
      <c r="P8" s="110">
        <v>6.5</v>
      </c>
      <c r="Q8" s="111">
        <v>6</v>
      </c>
      <c r="R8" s="112">
        <v>6.8</v>
      </c>
      <c r="S8" s="112">
        <v>7</v>
      </c>
      <c r="T8" s="112">
        <v>7</v>
      </c>
      <c r="U8" s="112">
        <v>7</v>
      </c>
      <c r="V8" s="112">
        <v>7</v>
      </c>
      <c r="W8" s="112">
        <v>7</v>
      </c>
    </row>
    <row r="9" spans="1:23" x14ac:dyDescent="0.25">
      <c r="A9" s="75" t="s">
        <v>456</v>
      </c>
      <c r="B9" s="98">
        <f>('Req. kcal'!$D$13*3)/'Req. kcal'!$D$4</f>
        <v>2.62</v>
      </c>
      <c r="C9" s="84">
        <f>('Req. kcal'!$D$14*3.75)/'Req. kcal'!$E$4</f>
        <v>4.0952830188679243</v>
      </c>
      <c r="D9" s="85">
        <v>4</v>
      </c>
      <c r="E9" s="85">
        <v>5</v>
      </c>
      <c r="F9" s="85">
        <v>5</v>
      </c>
      <c r="G9" s="85">
        <v>5</v>
      </c>
      <c r="H9" s="85">
        <v>5</v>
      </c>
      <c r="I9" s="101">
        <v>5</v>
      </c>
      <c r="J9" s="126">
        <f>('Req. kcal'!$D$13*3)/'Req. kcal'!$D$4</f>
        <v>2.62</v>
      </c>
      <c r="K9" s="105">
        <f>('Req. kcal'!$D$14*3.75)/'Req. kcal'!$E$4</f>
        <v>4.0952830188679243</v>
      </c>
      <c r="L9" s="85">
        <v>4</v>
      </c>
      <c r="M9" s="85">
        <v>4</v>
      </c>
      <c r="N9" s="85">
        <v>4</v>
      </c>
      <c r="O9" s="85">
        <v>4</v>
      </c>
      <c r="P9" s="103">
        <v>4</v>
      </c>
      <c r="Q9" s="16">
        <v>5</v>
      </c>
      <c r="R9" s="19">
        <v>2.9</v>
      </c>
      <c r="S9" s="19">
        <v>2.4</v>
      </c>
      <c r="T9" s="19">
        <v>2.4</v>
      </c>
      <c r="U9" s="19">
        <v>2.9</v>
      </c>
      <c r="V9" s="19">
        <v>2.9</v>
      </c>
      <c r="W9" s="19">
        <v>2.9</v>
      </c>
    </row>
    <row r="10" spans="1:23" x14ac:dyDescent="0.25">
      <c r="A10" s="116" t="s">
        <v>502</v>
      </c>
      <c r="B10" s="117">
        <f>('Req. kcal'!$D$13*1)/'Req. kcal'!$D$4</f>
        <v>0.87333333333333329</v>
      </c>
      <c r="C10" s="118">
        <f>('Req. kcal'!$D$14*2)/'Req. kcal'!$E$4</f>
        <v>2.1841509433962263</v>
      </c>
      <c r="D10" s="119">
        <v>3</v>
      </c>
      <c r="E10" s="119">
        <v>3.5</v>
      </c>
      <c r="F10" s="119">
        <v>3</v>
      </c>
      <c r="G10" s="119">
        <v>3</v>
      </c>
      <c r="H10" s="119">
        <v>3</v>
      </c>
      <c r="I10" s="120">
        <v>3</v>
      </c>
      <c r="J10" s="124">
        <f>('Req. kcal'!$D$13*1)/'Req. kcal'!$D$4</f>
        <v>0.87333333333333329</v>
      </c>
      <c r="K10" s="125">
        <f>('Req. kcal'!$D$14*2)/'Req. kcal'!$E$4</f>
        <v>2.1841509433962263</v>
      </c>
      <c r="L10" s="119">
        <v>3</v>
      </c>
      <c r="M10" s="119">
        <v>3</v>
      </c>
      <c r="N10" s="119">
        <v>3</v>
      </c>
      <c r="O10" s="119">
        <v>3</v>
      </c>
      <c r="P10" s="121">
        <v>3</v>
      </c>
      <c r="Q10" s="122">
        <v>3</v>
      </c>
      <c r="R10" s="123">
        <v>3.5</v>
      </c>
      <c r="S10" s="123">
        <v>2</v>
      </c>
      <c r="T10" s="123">
        <v>2</v>
      </c>
      <c r="U10" s="123">
        <v>3.5</v>
      </c>
      <c r="V10" s="123">
        <v>2</v>
      </c>
      <c r="W10" s="123">
        <v>2</v>
      </c>
    </row>
    <row r="11" spans="1:23" x14ac:dyDescent="0.25">
      <c r="I11" s="74"/>
      <c r="R11" t="s">
        <v>682</v>
      </c>
    </row>
    <row r="12" spans="1:23" x14ac:dyDescent="0.25">
      <c r="R12" t="s">
        <v>683</v>
      </c>
    </row>
    <row r="14" spans="1:23" x14ac:dyDescent="0.25">
      <c r="A14" s="168" t="s">
        <v>684</v>
      </c>
      <c r="B14" s="169" t="s">
        <v>685</v>
      </c>
    </row>
    <row r="15" spans="1:23" x14ac:dyDescent="0.25">
      <c r="A15" s="168"/>
      <c r="B15" s="169"/>
    </row>
    <row r="16" spans="1:23" x14ac:dyDescent="0.25">
      <c r="A16" s="168"/>
      <c r="B16" s="169"/>
    </row>
    <row r="17" spans="1:2" ht="30" x14ac:dyDescent="0.25">
      <c r="A17" s="128" t="s">
        <v>74</v>
      </c>
      <c r="B17" s="129">
        <v>3</v>
      </c>
    </row>
    <row r="18" spans="1:2" x14ac:dyDescent="0.25">
      <c r="A18" s="128" t="s">
        <v>29</v>
      </c>
      <c r="B18" s="129">
        <v>2</v>
      </c>
    </row>
    <row r="19" spans="1:2" x14ac:dyDescent="0.25">
      <c r="A19" s="130" t="s">
        <v>28</v>
      </c>
      <c r="B19" s="129">
        <v>2</v>
      </c>
    </row>
    <row r="20" spans="1:2" x14ac:dyDescent="0.25">
      <c r="A20" s="130" t="s">
        <v>576</v>
      </c>
      <c r="B20" s="129">
        <v>1</v>
      </c>
    </row>
    <row r="21" spans="1:2" ht="45" x14ac:dyDescent="0.25">
      <c r="A21" s="128" t="s">
        <v>581</v>
      </c>
      <c r="B21" s="129">
        <v>2</v>
      </c>
    </row>
    <row r="22" spans="1:2" x14ac:dyDescent="0.25">
      <c r="A22" s="128" t="s">
        <v>456</v>
      </c>
      <c r="B22" s="129">
        <v>1</v>
      </c>
    </row>
    <row r="23" spans="1:2" x14ac:dyDescent="0.25">
      <c r="A23" s="128" t="s">
        <v>502</v>
      </c>
      <c r="B23" s="129">
        <v>1</v>
      </c>
    </row>
  </sheetData>
  <mergeCells count="5">
    <mergeCell ref="A1:A3"/>
    <mergeCell ref="B1:I1"/>
    <mergeCell ref="J1:W1"/>
    <mergeCell ref="A14:A16"/>
    <mergeCell ref="B14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Aporte nut x grupos</vt:lpstr>
      <vt:lpstr>Intercambios</vt:lpstr>
      <vt:lpstr>Patrón alimentario 2-5 mixto</vt:lpstr>
      <vt:lpstr>Patrón alimentario 6-9mixto</vt:lpstr>
      <vt:lpstr>Patrón alimentario 10-13mixto</vt:lpstr>
      <vt:lpstr>Patrón alimentario 14-17hombres</vt:lpstr>
      <vt:lpstr>Patrón alimentario 14-17mujeres</vt:lpstr>
      <vt:lpstr>Patrón alimentario 18-59hombres</vt:lpstr>
      <vt:lpstr>Patrón alimentario 18-59 MUJ</vt:lpstr>
      <vt:lpstr>Patrón alimentario  &gt;60mixto</vt:lpstr>
      <vt:lpstr>Resumen recomendación</vt:lpstr>
      <vt:lpstr>Req. kcal</vt:lpstr>
      <vt:lpstr>Rec. grupos RIEN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GOMEZ</dc:creator>
  <cp:keywords/>
  <dc:description/>
  <cp:lastModifiedBy>Usuario</cp:lastModifiedBy>
  <cp:revision/>
  <dcterms:created xsi:type="dcterms:W3CDTF">2019-11-08T01:14:54Z</dcterms:created>
  <dcterms:modified xsi:type="dcterms:W3CDTF">2024-01-09T03:58:12Z</dcterms:modified>
  <cp:category/>
  <cp:contentStatus/>
</cp:coreProperties>
</file>